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(최종) 제16회 경기도장애인체육대회 대진표\"/>
    </mc:Choice>
  </mc:AlternateContent>
  <xr:revisionPtr revIDLastSave="0" documentId="8_{EFB076A4-DF58-4A7F-9AB0-9AE84E9FA7BD}" xr6:coauthVersionLast="47" xr6:coauthVersionMax="47" xr10:uidLastSave="{00000000-0000-0000-0000-000000000000}"/>
  <bookViews>
    <workbookView xWindow="28680" yWindow="-120" windowWidth="29040" windowHeight="15720" tabRatio="964" firstSheet="26" activeTab="26" xr2:uid="{00000000-000D-0000-FFFF-FFFF00000000}"/>
  </bookViews>
  <sheets>
    <sheet name="조정(전체)" sheetId="1" state="hidden" r:id="rId1"/>
    <sheet name="조정(지적1조-여자개인)" sheetId="2" state="hidden" r:id="rId2"/>
    <sheet name="조정(지적2조-여자개인)" sheetId="3" state="hidden" r:id="rId3"/>
    <sheet name="조정(지적1조-남자개인)" sheetId="4" state="hidden" r:id="rId4"/>
    <sheet name="조정(지적2조-남자개인)" sheetId="5" state="hidden" r:id="rId5"/>
    <sheet name="조정(지적3조-남자개인)" sheetId="6" state="hidden" r:id="rId6"/>
    <sheet name="조정(시각-여자개인)" sheetId="7" state="hidden" r:id="rId7"/>
    <sheet name="조정(시각1조-남자개인)" sheetId="8" state="hidden" r:id="rId8"/>
    <sheet name="조정(시각2조-남자개인)" sheetId="9" state="hidden" r:id="rId9"/>
    <sheet name="조정(지적 결승-여자개인)" sheetId="10" state="hidden" r:id="rId10"/>
    <sheet name="조정(지적 결승-남자개인)" sheetId="11" state="hidden" r:id="rId11"/>
    <sheet name="조정(시각 결승-여자개인)" sheetId="12" state="hidden" r:id="rId12"/>
    <sheet name="조정(시각 결승-남자개인)" sheetId="13" state="hidden" r:id="rId13"/>
    <sheet name="조정(시각결승-2인단체)" sheetId="14" state="hidden" r:id="rId14"/>
    <sheet name="조정(지적결승1조-2인단체)" sheetId="15" state="hidden" r:id="rId15"/>
    <sheet name="조정(지적결승2조-2인단체)" sheetId="16" state="hidden" r:id="rId16"/>
    <sheet name="조정(시각결승-4인단체)" sheetId="17" state="hidden" r:id="rId17"/>
    <sheet name="조정(지적결승1조-4인단체)" sheetId="18" state="hidden" r:id="rId18"/>
    <sheet name="조정(지적2조-4인단체)" sheetId="19" state="hidden" r:id="rId19"/>
    <sheet name="축구" sheetId="20" state="hidden" r:id="rId20"/>
    <sheet name="테니스(남자단식)" sheetId="21" state="hidden" r:id="rId21"/>
    <sheet name="테니스(남자복식)" sheetId="22" state="hidden" r:id="rId22"/>
    <sheet name="테니스(남자단체전)" sheetId="23" state="hidden" r:id="rId23"/>
    <sheet name="파크골프(개인전 타임테이블)" sheetId="24" state="hidden" r:id="rId24"/>
    <sheet name="파크골프(남자-2인조)" sheetId="25" state="hidden" r:id="rId25"/>
    <sheet name="파크골프(여자-2인조)" sheetId="26" state="hidden" r:id="rId26"/>
    <sheet name="e스포츠(지적-FC온라인)" sheetId="27" r:id="rId27"/>
    <sheet name="e스포츠(지적-리그오브레전드)" sheetId="28" r:id="rId28"/>
    <sheet name="e스포츠(지적-닌텐도테니스)" sheetId="29" r:id="rId29"/>
    <sheet name="e스포츠(지적-닌텐도볼링)" sheetId="30" r:id="rId30"/>
    <sheet name="e스포츠(지체-FC온라인)" sheetId="31" r:id="rId31"/>
    <sheet name="e스포츠(지체-닌텐도볼링)" sheetId="32" r:id="rId32"/>
    <sheet name="e스포츠(지체-닌텐도테니스)" sheetId="33" r:id="rId33"/>
  </sheets>
  <definedNames>
    <definedName name="_xlnm._FilterDatabase" localSheetId="29" hidden="1">'e스포츠(지적-닌텐도볼링)'!$G$9:$I$41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31" l="1"/>
  <c r="J10" i="31"/>
  <c r="K6" i="31"/>
  <c r="J6" i="31"/>
  <c r="C6" i="31"/>
  <c r="B6" i="31"/>
  <c r="Q66" i="29"/>
  <c r="P66" i="29"/>
  <c r="C66" i="29"/>
  <c r="B66" i="29"/>
  <c r="C58" i="29"/>
  <c r="B58" i="29"/>
  <c r="Q54" i="29"/>
  <c r="P54" i="29"/>
  <c r="C54" i="29"/>
  <c r="B54" i="29"/>
  <c r="Q50" i="29"/>
  <c r="P50" i="29"/>
  <c r="C50" i="29"/>
  <c r="B50" i="29"/>
  <c r="Q46" i="29"/>
  <c r="P46" i="29"/>
  <c r="Q42" i="29"/>
  <c r="P42" i="29"/>
  <c r="Q38" i="29"/>
  <c r="P38" i="29"/>
  <c r="C38" i="29"/>
  <c r="B38" i="29"/>
  <c r="Q34" i="29"/>
  <c r="P34" i="29"/>
  <c r="C34" i="29"/>
  <c r="B34" i="29"/>
  <c r="C30" i="29"/>
  <c r="B30" i="29"/>
  <c r="C26" i="29"/>
  <c r="B26" i="29"/>
  <c r="Q22" i="29"/>
  <c r="P22" i="29"/>
  <c r="C22" i="29"/>
  <c r="B22" i="29"/>
  <c r="Q18" i="29"/>
  <c r="P18" i="29"/>
  <c r="C18" i="29"/>
  <c r="B18" i="29"/>
  <c r="Q14" i="29"/>
  <c r="P14" i="29"/>
  <c r="Q6" i="29"/>
  <c r="P6" i="29"/>
  <c r="C6" i="29"/>
  <c r="B6" i="29"/>
  <c r="O34" i="28"/>
  <c r="N34" i="28"/>
  <c r="C34" i="28"/>
  <c r="B34" i="28"/>
  <c r="C30" i="28"/>
  <c r="B30" i="28"/>
  <c r="O26" i="28"/>
  <c r="N26" i="28"/>
  <c r="C26" i="28"/>
  <c r="B26" i="28"/>
  <c r="O22" i="28"/>
  <c r="N22" i="28"/>
  <c r="C22" i="28"/>
  <c r="B22" i="28"/>
  <c r="O18" i="28"/>
  <c r="N18" i="28"/>
  <c r="C18" i="28"/>
  <c r="B18" i="28"/>
  <c r="C10" i="28"/>
  <c r="B10" i="28"/>
  <c r="O6" i="28"/>
  <c r="N6" i="28"/>
  <c r="C6" i="28"/>
  <c r="B6" i="28"/>
  <c r="O34" i="27"/>
  <c r="N34" i="27"/>
  <c r="C34" i="27"/>
  <c r="B34" i="27"/>
  <c r="C30" i="27"/>
  <c r="B30" i="27"/>
  <c r="O26" i="27"/>
  <c r="N26" i="27"/>
  <c r="C26" i="27"/>
  <c r="B26" i="27"/>
  <c r="O22" i="27"/>
  <c r="N22" i="27"/>
  <c r="C22" i="27"/>
  <c r="B22" i="27"/>
  <c r="O18" i="27"/>
  <c r="N18" i="27"/>
  <c r="C18" i="27"/>
  <c r="B18" i="27"/>
  <c r="O14" i="27"/>
  <c r="N14" i="27"/>
  <c r="C14" i="27"/>
  <c r="B14" i="27"/>
  <c r="O10" i="27"/>
  <c r="N10" i="27"/>
  <c r="C10" i="27"/>
  <c r="B10" i="27"/>
  <c r="O6" i="27"/>
  <c r="N6" i="27"/>
  <c r="C6" i="27"/>
  <c r="B6" i="27"/>
  <c r="G6" i="26"/>
  <c r="G5" i="26"/>
  <c r="F5" i="26"/>
  <c r="F41" i="25"/>
  <c r="F40" i="25"/>
  <c r="E40" i="25"/>
  <c r="F39" i="25"/>
  <c r="F38" i="25"/>
  <c r="E38" i="25"/>
  <c r="F37" i="25"/>
  <c r="F36" i="25"/>
  <c r="E36" i="25"/>
  <c r="F35" i="25"/>
  <c r="F34" i="25"/>
  <c r="E34" i="25"/>
  <c r="F33" i="25"/>
  <c r="F32" i="25"/>
  <c r="E32" i="25"/>
  <c r="F31" i="25"/>
  <c r="F30" i="25"/>
  <c r="E30" i="25"/>
  <c r="F29" i="25"/>
  <c r="F28" i="25"/>
  <c r="E28" i="25"/>
  <c r="F27" i="25"/>
  <c r="F26" i="25"/>
  <c r="E26" i="25"/>
  <c r="F25" i="25"/>
  <c r="F24" i="25"/>
  <c r="E24" i="25"/>
  <c r="F23" i="25"/>
  <c r="F22" i="25"/>
  <c r="E22" i="25"/>
  <c r="F21" i="25"/>
  <c r="F20" i="25"/>
  <c r="E20" i="25"/>
  <c r="F19" i="25"/>
  <c r="F18" i="25"/>
  <c r="E18" i="25"/>
  <c r="F15" i="25"/>
  <c r="F14" i="25"/>
  <c r="E14" i="25"/>
  <c r="F13" i="25"/>
  <c r="F12" i="25"/>
  <c r="E12" i="25"/>
  <c r="F11" i="25"/>
  <c r="F10" i="25"/>
  <c r="E10" i="25"/>
  <c r="F9" i="25"/>
  <c r="F8" i="25"/>
  <c r="E8" i="25"/>
  <c r="F7" i="25"/>
  <c r="F6" i="25"/>
  <c r="E6" i="25"/>
  <c r="F5" i="25"/>
  <c r="F4" i="25"/>
  <c r="E4" i="25"/>
  <c r="C34" i="21"/>
  <c r="B34" i="21"/>
  <c r="M26" i="21"/>
  <c r="L26" i="21"/>
  <c r="C26" i="21"/>
  <c r="B26" i="21"/>
  <c r="M22" i="21"/>
  <c r="L22" i="21"/>
  <c r="C22" i="21"/>
  <c r="B22" i="21"/>
  <c r="M18" i="21"/>
  <c r="L18" i="21"/>
  <c r="C18" i="21"/>
  <c r="B18" i="21"/>
  <c r="M14" i="21"/>
  <c r="L14" i="21"/>
  <c r="C14" i="21"/>
  <c r="B14" i="21"/>
  <c r="O16" i="20"/>
  <c r="O14" i="20"/>
  <c r="O12" i="20"/>
  <c r="O10" i="20"/>
  <c r="K10" i="33"/>
  <c r="J10" i="33"/>
  <c r="C10" i="33"/>
  <c r="B10" i="33"/>
  <c r="K6" i="33"/>
  <c r="J6" i="33"/>
  <c r="C6" i="33"/>
  <c r="B6" i="33"/>
</calcChain>
</file>

<file path=xl/sharedStrings.xml><?xml version="1.0" encoding="utf-8"?>
<sst xmlns="http://schemas.openxmlformats.org/spreadsheetml/2006/main" count="1251" uniqueCount="328">
  <si>
    <r>
      <t xml:space="preserve">제   14   회    경   기   도   장   애   인   체   육   대   회   2 0 2 4 파주    [  파   크   골   프  ]     타   임   테   이   블                        </t>
    </r>
    <r>
      <rPr>
        <i/>
        <sz val="24"/>
        <color rgb="FF003366"/>
        <rFont val="경기천년제목V Bold"/>
        <family val="1"/>
        <charset val="129"/>
      </rPr>
      <t>THE 14TH GYEONGGIDO PARA GAMES 2024 PAJU</t>
    </r>
  </si>
  <si>
    <t>참가취소</t>
  </si>
  <si>
    <r>
      <t xml:space="preserve">지적여자 개인전 </t>
    </r>
    <r>
      <rPr>
        <b/>
        <sz val="12"/>
        <color rgb="FF000000"/>
        <rFont val="맑은 고딕"/>
        <family val="3"/>
        <charset val="129"/>
      </rPr>
      <t>2</t>
    </r>
    <r>
      <rPr>
        <b/>
        <sz val="12"/>
        <color rgb="FF000000"/>
        <rFont val="함초롬바탕"/>
        <family val="1"/>
        <charset val="129"/>
      </rPr>
      <t>조</t>
    </r>
  </si>
  <si>
    <t>제14회 경기도장애인체육대회 (테니스_남자단체) (8강) 대진표
2024. 4. 25. ~ 4. 27.</t>
  </si>
  <si>
    <t>제14회 경기도장애인체육대회 (테니스_남자단식) (16강) 대진표
2024. 4. 25. ~  4. 27.</t>
  </si>
  <si>
    <t>제14회 경기도장애인체육대회 (테니스_남자복식) (8강) 대진표
2024. 4. 25. ~ 4. 27.</t>
  </si>
  <si>
    <t>제16회 경기도장애인체육대회 e스포츠 종목(지체장애-닌텐도스위치테니스) (4강)
2026. 4. 26.</t>
  </si>
  <si>
    <r>
      <t xml:space="preserve">지적여자 개인전 </t>
    </r>
    <r>
      <rPr>
        <b/>
        <sz val="12"/>
        <color rgb="FF000000"/>
        <rFont val="맑은 고딕"/>
        <family val="3"/>
        <charset val="129"/>
      </rPr>
      <t>1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</si>
  <si>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지적 </t>
    </r>
    <r>
      <rPr>
        <b/>
        <sz val="12"/>
        <color rgb="FF000000"/>
        <rFont val="맑은 고딕"/>
        <family val="3"/>
        <charset val="129"/>
      </rPr>
      <t>4</t>
    </r>
    <r>
      <rPr>
        <b/>
        <sz val="12"/>
        <color rgb="FF000000"/>
        <rFont val="함초롬바탕"/>
        <family val="1"/>
        <charset val="129"/>
      </rPr>
      <t xml:space="preserve">인단체전 </t>
    </r>
    <r>
      <rPr>
        <b/>
        <sz val="12"/>
        <color rgb="FF000000"/>
        <rFont val="맑은 고딕"/>
        <family val="3"/>
        <charset val="129"/>
      </rPr>
      <t>2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</si>
  <si>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지적 </t>
    </r>
    <r>
      <rPr>
        <b/>
        <sz val="12"/>
        <color rgb="FF000000"/>
        <rFont val="맑은 고딕"/>
        <family val="3"/>
        <charset val="129"/>
      </rPr>
      <t>4</t>
    </r>
    <r>
      <rPr>
        <b/>
        <sz val="12"/>
        <color rgb="FF000000"/>
        <rFont val="함초롬바탕"/>
        <family val="1"/>
        <charset val="129"/>
      </rPr>
      <t xml:space="preserve">인단체전 </t>
    </r>
    <r>
      <rPr>
        <b/>
        <sz val="12"/>
        <color rgb="FF000000"/>
        <rFont val="맑은 고딕"/>
        <family val="3"/>
        <charset val="129"/>
      </rPr>
      <t>1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</si>
  <si>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시각 </t>
    </r>
    <r>
      <rPr>
        <b/>
        <sz val="12"/>
        <color rgb="FF000000"/>
        <rFont val="맑은 고딕"/>
        <family val="3"/>
        <charset val="129"/>
      </rPr>
      <t>4</t>
    </r>
    <r>
      <rPr>
        <b/>
        <sz val="12"/>
        <color rgb="FF000000"/>
        <rFont val="함초롬바탕"/>
        <family val="1"/>
        <charset val="129"/>
      </rPr>
      <t>인단체전</t>
    </r>
  </si>
  <si>
    <r>
      <t xml:space="preserve">지적 </t>
    </r>
    <r>
      <rPr>
        <b/>
        <sz val="12"/>
        <color rgb="FF000000"/>
        <rFont val="맑은 고딕"/>
        <family val="3"/>
        <charset val="129"/>
      </rPr>
      <t>2</t>
    </r>
    <r>
      <rPr>
        <b/>
        <sz val="12"/>
        <color rgb="FF000000"/>
        <rFont val="함초롬바탕"/>
        <family val="1"/>
        <charset val="129"/>
      </rPr>
      <t xml:space="preserve">인단체전 </t>
    </r>
    <r>
      <rPr>
        <b/>
        <sz val="12"/>
        <color rgb="FF000000"/>
        <rFont val="맑은 고딕"/>
        <family val="3"/>
        <charset val="129"/>
      </rPr>
      <t>2</t>
    </r>
    <r>
      <rPr>
        <b/>
        <sz val="12"/>
        <color rgb="FF000000"/>
        <rFont val="함초롬바탕"/>
        <family val="1"/>
        <charset val="129"/>
      </rPr>
      <t>조</t>
    </r>
  </si>
  <si>
    <t>제16회 경기도장애인체육대회 e스포츠 종목(지체장애-FC온라인) (8강)
2026. 4. 26.</t>
  </si>
  <si>
    <t xml:space="preserve">   - 결선은 예선 성적 합산하여 최종 순위 결정(동타시 서든데스 적용,  E코스 1번홀).</t>
  </si>
  <si>
    <t>제16회 경기도장애인체육대회 e스포츠 종목(지적장애-FC온라인) (16강)
2026. 4. 26.</t>
  </si>
  <si>
    <t xml:space="preserve">  * 3일차: 단체전(2인 남자, 2인 여자 18홀 순위 결정) / 시 상.</t>
  </si>
  <si>
    <r>
      <t>2024. 4.  .(</t>
    </r>
    <r>
      <rPr>
        <b/>
        <sz val="14"/>
        <color rgb="FF000000"/>
        <rFont val="함초롬바탕"/>
        <family val="1"/>
        <charset val="129"/>
      </rPr>
      <t xml:space="preserve"> </t>
    </r>
    <r>
      <rPr>
        <b/>
        <sz val="14"/>
        <color rgb="FF000000"/>
        <rFont val="맑은 고딕"/>
        <family val="3"/>
        <charset val="129"/>
      </rPr>
      <t xml:space="preserve">) </t>
    </r>
    <r>
      <rPr>
        <b/>
        <sz val="14"/>
        <color rgb="FF000000"/>
        <rFont val="함초롬바탕"/>
        <family val="1"/>
        <charset val="129"/>
      </rPr>
      <t>제</t>
    </r>
    <r>
      <rPr>
        <b/>
        <sz val="14"/>
        <color rgb="FF000000"/>
        <rFont val="맑은 고딕"/>
        <family val="3"/>
        <charset val="129"/>
      </rPr>
      <t>14</t>
    </r>
    <r>
      <rPr>
        <b/>
        <sz val="14"/>
        <color rgb="FF000000"/>
        <rFont val="함초롬바탕"/>
        <family val="1"/>
        <charset val="129"/>
      </rPr>
      <t>회 경기도장애인체육대회 조정 경기일정표</t>
    </r>
    <r>
      <rPr>
        <b/>
        <sz val="12"/>
        <color rgb="FF000000"/>
        <rFont val="맑은 고딕"/>
        <family val="3"/>
        <charset val="129"/>
      </rPr>
      <t xml:space="preserve"> </t>
    </r>
  </si>
  <si>
    <t xml:space="preserve">2024. 4.  .( ) 제14회 경기도장애인체육대회 조정 경기일정표 </t>
  </si>
  <si>
    <t xml:space="preserve">  ▶ Individual BC3 Tournament</t>
  </si>
  <si>
    <t>제14회 경기도장애인체육대회 [파크골프 / 2인남자]</t>
  </si>
  <si>
    <t>제14회 경기도장애인체육대회 [파크골프 / 2인여자]</t>
  </si>
  <si>
    <t xml:space="preserve">  * 1일차: 개인전 예선(지적은 18홀 순위결정). </t>
  </si>
  <si>
    <r>
      <t xml:space="preserve">시각 </t>
    </r>
    <r>
      <rPr>
        <b/>
        <sz val="12"/>
        <color rgb="FF000000"/>
        <rFont val="맑은 고딕"/>
        <family val="3"/>
        <charset val="129"/>
      </rPr>
      <t>2</t>
    </r>
    <r>
      <rPr>
        <b/>
        <sz val="12"/>
        <color rgb="FF000000"/>
        <rFont val="함초롬바탕"/>
        <family val="1"/>
        <charset val="129"/>
      </rPr>
      <t>인단체전</t>
    </r>
  </si>
  <si>
    <r>
      <t xml:space="preserve">지적 </t>
    </r>
    <r>
      <rPr>
        <b/>
        <sz val="12"/>
        <color rgb="FF000000"/>
        <rFont val="맑은 고딕"/>
        <family val="3"/>
        <charset val="129"/>
      </rPr>
      <t>2</t>
    </r>
    <r>
      <rPr>
        <b/>
        <sz val="12"/>
        <color rgb="FF000000"/>
        <rFont val="함초롬바탕"/>
        <family val="1"/>
        <charset val="129"/>
      </rPr>
      <t xml:space="preserve">인단체전 </t>
    </r>
    <r>
      <rPr>
        <b/>
        <sz val="12"/>
        <color rgb="FF000000"/>
        <rFont val="맑은 고딕"/>
        <family val="3"/>
        <charset val="129"/>
      </rPr>
      <t>1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</si>
  <si>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예선 상위 </t>
    </r>
    <r>
      <rPr>
        <b/>
        <sz val="12"/>
        <color rgb="FF000000"/>
        <rFont val="맑은 고딕"/>
        <family val="3"/>
        <charset val="129"/>
      </rPr>
      <t>11</t>
    </r>
    <r>
      <rPr>
        <b/>
        <sz val="12"/>
        <color rgb="FF000000"/>
        <rFont val="함초롬바탕"/>
        <family val="1"/>
        <charset val="129"/>
      </rPr>
      <t>명</t>
    </r>
  </si>
  <si>
    <r>
      <t xml:space="preserve">예선 상위 </t>
    </r>
    <r>
      <rPr>
        <b/>
        <sz val="12"/>
        <color rgb="FF000000"/>
        <rFont val="맑은 고딕"/>
        <family val="3"/>
        <charset val="129"/>
      </rPr>
      <t>10</t>
    </r>
    <r>
      <rPr>
        <b/>
        <sz val="12"/>
        <color rgb="FF000000"/>
        <rFont val="함초롬바탕"/>
        <family val="1"/>
        <charset val="129"/>
      </rPr>
      <t>명</t>
    </r>
  </si>
  <si>
    <t>제16회 경기도장애인체육대회 e스포츠 종목(지체장애-닌텐도스위치볼링)
2026. 4. 26.</t>
  </si>
  <si>
    <r>
      <t xml:space="preserve">지적남자 개인전 </t>
    </r>
    <r>
      <rPr>
        <b/>
        <sz val="12"/>
        <color rgb="FF000000"/>
        <rFont val="맑은 고딕"/>
        <family val="3"/>
        <charset val="129"/>
      </rPr>
      <t>1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</si>
  <si>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지적남자 개인전 </t>
    </r>
    <r>
      <rPr>
        <b/>
        <sz val="12"/>
        <color rgb="FF000000"/>
        <rFont val="맑은 고딕"/>
        <family val="3"/>
        <charset val="129"/>
      </rPr>
      <t>2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</si>
  <si>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지적남자 개인전 </t>
    </r>
    <r>
      <rPr>
        <b/>
        <sz val="12"/>
        <color rgb="FF000000"/>
        <rFont val="맑은 고딕"/>
        <family val="3"/>
        <charset val="129"/>
      </rPr>
      <t>3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</si>
  <si>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시각남자 개인전 </t>
    </r>
    <r>
      <rPr>
        <b/>
        <sz val="12"/>
        <color rgb="FF000000"/>
        <rFont val="맑은 고딕"/>
        <family val="3"/>
        <charset val="129"/>
      </rPr>
      <t>2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</si>
  <si>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시각여자 개인전 </t>
    </r>
    <r>
      <rPr>
        <b/>
        <sz val="12"/>
        <color rgb="FF000000"/>
        <rFont val="맑은 고딕"/>
        <family val="3"/>
        <charset val="129"/>
      </rPr>
      <t>1</t>
    </r>
    <r>
      <rPr>
        <b/>
        <sz val="12"/>
        <color rgb="FF000000"/>
        <rFont val="함초롬바탕"/>
        <family val="1"/>
        <charset val="129"/>
      </rPr>
      <t>조</t>
    </r>
  </si>
  <si>
    <r>
      <t xml:space="preserve">시각남자 개인전 </t>
    </r>
    <r>
      <rPr>
        <b/>
        <sz val="12"/>
        <color rgb="FF000000"/>
        <rFont val="맑은 고딕"/>
        <family val="3"/>
        <charset val="129"/>
      </rPr>
      <t>1</t>
    </r>
    <r>
      <rPr>
        <b/>
        <sz val="12"/>
        <color rgb="FF000000"/>
        <rFont val="함초롬바탕"/>
        <family val="1"/>
        <charset val="129"/>
      </rPr>
      <t>조</t>
    </r>
  </si>
  <si>
    <t>기록경기</t>
  </si>
  <si>
    <t>세부종목</t>
  </si>
  <si>
    <t>13:35~</t>
  </si>
  <si>
    <t>참가인원</t>
  </si>
  <si>
    <t>10:00~</t>
  </si>
  <si>
    <t>Final</t>
  </si>
  <si>
    <t xml:space="preserve">시군감독자 </t>
  </si>
  <si>
    <t>14:20~</t>
  </si>
  <si>
    <t>선수명2</t>
  </si>
  <si>
    <t>선수명1</t>
  </si>
  <si>
    <t>10:45~</t>
  </si>
  <si>
    <t>감독자회의</t>
  </si>
  <si>
    <t>시 상 식</t>
  </si>
  <si>
    <t>11:00~</t>
  </si>
  <si>
    <t>13:50~</t>
  </si>
  <si>
    <t>10:30~</t>
  </si>
  <si>
    <t>3위 결정전</t>
  </si>
  <si>
    <t>13:20~</t>
  </si>
  <si>
    <t>12:00~</t>
  </si>
  <si>
    <t>추첨순서</t>
  </si>
  <si>
    <t>2024-04-00</t>
  </si>
  <si>
    <t>지적 여자 결승전</t>
  </si>
  <si>
    <t>09:54 / E코스</t>
  </si>
  <si>
    <t>13:00 / F코스</t>
  </si>
  <si>
    <t>지적 남자 결승전</t>
  </si>
  <si>
    <t>시각 여자 결승전</t>
  </si>
  <si>
    <t>Round of 32</t>
  </si>
  <si>
    <t>07:30 / E코스</t>
  </si>
  <si>
    <t>PGST1 &gt; 남자 &gt; 결선</t>
  </si>
  <si>
    <t>PGST3 &gt; 남자 &gt; 결선</t>
  </si>
  <si>
    <t>PGST3 &gt; 여자 &gt; 결선</t>
  </si>
  <si>
    <t>PGST2 &gt; 남자 &gt; 결선</t>
  </si>
  <si>
    <t>2인단체 남자 &gt; 19팀</t>
  </si>
  <si>
    <t xml:space="preserve">00/00
개인전
결 선 </t>
  </si>
  <si>
    <t>Quarter-Finals</t>
  </si>
  <si>
    <t>PGST2 &gt; 여자 &gt; 결선</t>
  </si>
  <si>
    <t>2인단체 여자 &gt; 18팀</t>
  </si>
  <si>
    <t>Semi-Finals</t>
  </si>
  <si>
    <t>Round of 8</t>
  </si>
  <si>
    <t>7:30 / E 코스</t>
  </si>
  <si>
    <t>Round of 16</t>
  </si>
  <si>
    <t xml:space="preserve"> 2인 여자(00팀)</t>
  </si>
  <si>
    <t>00/00
단체전</t>
  </si>
  <si>
    <t>출발시간/출발코스</t>
  </si>
  <si>
    <t>9:54 / E코스</t>
  </si>
  <si>
    <t>09:00 / E코스</t>
  </si>
  <si>
    <t xml:space="preserve"> 2인 남자(00팀)</t>
  </si>
  <si>
    <t>시각 남자 결승전</t>
  </si>
  <si>
    <t>이희갑</t>
  </si>
  <si>
    <t>장은기</t>
  </si>
  <si>
    <t>비고</t>
  </si>
  <si>
    <t>수원시</t>
  </si>
  <si>
    <t>이선경</t>
  </si>
  <si>
    <t>김진경</t>
  </si>
  <si>
    <t>안산시</t>
  </si>
  <si>
    <t>고양시</t>
  </si>
  <si>
    <t>광주시</t>
  </si>
  <si>
    <t>양평군</t>
  </si>
  <si>
    <t>송성준</t>
  </si>
  <si>
    <t>과천시</t>
  </si>
  <si>
    <t>최지오</t>
  </si>
  <si>
    <t>안양시</t>
  </si>
  <si>
    <t>구리시</t>
  </si>
  <si>
    <t>배준희</t>
  </si>
  <si>
    <t>평택시</t>
  </si>
  <si>
    <t>연천군</t>
  </si>
  <si>
    <t>김정민</t>
  </si>
  <si>
    <t>나성렬</t>
  </si>
  <si>
    <t>이건형</t>
  </si>
  <si>
    <t>박서영</t>
  </si>
  <si>
    <t>강요셉</t>
  </si>
  <si>
    <t>이원희</t>
  </si>
  <si>
    <t>백서경</t>
  </si>
  <si>
    <t>정수빈</t>
  </si>
  <si>
    <t>김남준</t>
  </si>
  <si>
    <t>김포시</t>
  </si>
  <si>
    <t>화성시</t>
  </si>
  <si>
    <t>유광일</t>
  </si>
  <si>
    <t>이대근</t>
  </si>
  <si>
    <t>박서진</t>
  </si>
  <si>
    <t>강재경</t>
  </si>
  <si>
    <t>김준영</t>
  </si>
  <si>
    <t>이효주</t>
  </si>
  <si>
    <t>박하선</t>
  </si>
  <si>
    <t>시흥시</t>
  </si>
  <si>
    <t>이미소</t>
  </si>
  <si>
    <t>이주찬</t>
  </si>
  <si>
    <t>이천시</t>
  </si>
  <si>
    <t>안성시</t>
  </si>
  <si>
    <t>안희승</t>
  </si>
  <si>
    <t>여휘</t>
  </si>
  <si>
    <t>김태영</t>
  </si>
  <si>
    <t>백민혁</t>
  </si>
  <si>
    <t>조은빈</t>
  </si>
  <si>
    <t>윤성빈</t>
  </si>
  <si>
    <t>B</t>
  </si>
  <si>
    <t>양편군</t>
  </si>
  <si>
    <t>이우철</t>
  </si>
  <si>
    <t>강승민</t>
  </si>
  <si>
    <t>최경원</t>
  </si>
  <si>
    <t>김명진</t>
  </si>
  <si>
    <t>강우리</t>
  </si>
  <si>
    <t>이수지</t>
  </si>
  <si>
    <t>박소은</t>
  </si>
  <si>
    <t>김나영</t>
  </si>
  <si>
    <t>이현호</t>
  </si>
  <si>
    <t>이승안</t>
  </si>
  <si>
    <t>한도경</t>
  </si>
  <si>
    <t>한찬우</t>
  </si>
  <si>
    <t>강지민</t>
  </si>
  <si>
    <t>이모세</t>
  </si>
  <si>
    <t>안상원</t>
  </si>
  <si>
    <t>정시훈</t>
  </si>
  <si>
    <t>김상훈</t>
  </si>
  <si>
    <t>주민기</t>
  </si>
  <si>
    <t>여주시</t>
  </si>
  <si>
    <t>조홍연</t>
  </si>
  <si>
    <t>고재현</t>
  </si>
  <si>
    <t>박수연</t>
  </si>
  <si>
    <t>정찬우</t>
  </si>
  <si>
    <t>하승빈</t>
  </si>
  <si>
    <t>최지민</t>
  </si>
  <si>
    <t>강준혁</t>
  </si>
  <si>
    <t>이주영</t>
  </si>
  <si>
    <t>김대섭</t>
  </si>
  <si>
    <t>윤택원</t>
  </si>
  <si>
    <t>한기방</t>
  </si>
  <si>
    <t>18조</t>
  </si>
  <si>
    <t>팽택시</t>
  </si>
  <si>
    <t>양평시</t>
  </si>
  <si>
    <t>백주찬</t>
  </si>
  <si>
    <t>김창민</t>
  </si>
  <si>
    <t>bye</t>
  </si>
  <si>
    <t>윤준일</t>
  </si>
  <si>
    <t>김주영</t>
  </si>
  <si>
    <t>윤아름</t>
  </si>
  <si>
    <t>8위</t>
  </si>
  <si>
    <t>오경환</t>
  </si>
  <si>
    <t>이희업</t>
  </si>
  <si>
    <t>소 속</t>
  </si>
  <si>
    <t>한승진</t>
  </si>
  <si>
    <t>박충신</t>
  </si>
  <si>
    <t>12조</t>
  </si>
  <si>
    <t>유수진</t>
  </si>
  <si>
    <t>송승빈</t>
  </si>
  <si>
    <t>기 록</t>
  </si>
  <si>
    <t>박주현</t>
  </si>
  <si>
    <t>김승민</t>
  </si>
  <si>
    <t>유강석</t>
  </si>
  <si>
    <t>시군명</t>
  </si>
  <si>
    <t>3조</t>
  </si>
  <si>
    <t>축구</t>
  </si>
  <si>
    <t>최윤혁</t>
  </si>
  <si>
    <t>김정운</t>
  </si>
  <si>
    <t>안승우</t>
  </si>
  <si>
    <t>유영수</t>
  </si>
  <si>
    <t>성 명</t>
  </si>
  <si>
    <t>6조</t>
  </si>
  <si>
    <t>7조</t>
  </si>
  <si>
    <t>선수</t>
  </si>
  <si>
    <t>17조</t>
  </si>
  <si>
    <t>종목</t>
  </si>
  <si>
    <t>일 시</t>
  </si>
  <si>
    <t>4위</t>
  </si>
  <si>
    <t>: .</t>
  </si>
  <si>
    <t>1위</t>
  </si>
  <si>
    <t>8조</t>
  </si>
  <si>
    <t>13조</t>
  </si>
  <si>
    <t>10조</t>
  </si>
  <si>
    <t>산수4</t>
  </si>
  <si>
    <t>11조</t>
  </si>
  <si>
    <t>2위</t>
  </si>
  <si>
    <t>15조</t>
  </si>
  <si>
    <t>1조</t>
  </si>
  <si>
    <t>선수1</t>
  </si>
  <si>
    <t>박철용</t>
  </si>
  <si>
    <t>9조</t>
  </si>
  <si>
    <t>조영진</t>
  </si>
  <si>
    <t>14조</t>
  </si>
  <si>
    <t>NO</t>
  </si>
  <si>
    <t>결승</t>
  </si>
  <si>
    <t>16조</t>
  </si>
  <si>
    <t>연번</t>
  </si>
  <si>
    <t>시 군</t>
  </si>
  <si>
    <t>2조</t>
  </si>
  <si>
    <t>선수명</t>
  </si>
  <si>
    <t>시 간</t>
  </si>
  <si>
    <t>이 름</t>
  </si>
  <si>
    <t>6위</t>
  </si>
  <si>
    <t>5조</t>
  </si>
  <si>
    <t>BYE</t>
  </si>
  <si>
    <t>3위</t>
  </si>
  <si>
    <t>기록</t>
  </si>
  <si>
    <t>중 식</t>
  </si>
  <si>
    <t>날짜</t>
  </si>
  <si>
    <t>시군</t>
  </si>
  <si>
    <t>조</t>
  </si>
  <si>
    <t>선수2</t>
  </si>
  <si>
    <t>결승전</t>
  </si>
  <si>
    <t>7위</t>
  </si>
  <si>
    <t>선수3</t>
  </si>
  <si>
    <t>번호</t>
  </si>
  <si>
    <t>소속</t>
  </si>
  <si>
    <t>5위</t>
  </si>
  <si>
    <t>4조</t>
  </si>
  <si>
    <t xml:space="preserve">  </t>
  </si>
  <si>
    <t/>
  </si>
  <si>
    <t>2024. 4. 00. 13:00</t>
  </si>
  <si>
    <t>2024.  4.  . 10:30</t>
  </si>
  <si>
    <t>2024. 4.  . 10:30</t>
  </si>
  <si>
    <t>2024. 4. 00. 10:00</t>
  </si>
  <si>
    <t>PGW &gt; 남자 &gt; 개인전 8명</t>
  </si>
  <si>
    <t>PGW &gt; 여자 &gt; 개인전 8명</t>
  </si>
  <si>
    <t>2024. 4. 00. 15:00</t>
  </si>
  <si>
    <t>2024. 4. 00. 12:00</t>
  </si>
  <si>
    <t>00/00
개인전
예 선
오전경기</t>
  </si>
  <si>
    <t>00/00
개인전
예선
오후경기</t>
  </si>
  <si>
    <t>PGI &gt; 남자 &gt; 개인전 17명</t>
  </si>
  <si>
    <t>PGST1 &gt; 여자 &gt; 개인전 8명</t>
  </si>
  <si>
    <t>PGW &gt; 남자 &gt; 개인전 13명</t>
  </si>
  <si>
    <t>2023. 4.  . 10:30</t>
  </si>
  <si>
    <t>PGI &gt; 여자 &gt; 개인전 7명</t>
  </si>
  <si>
    <t>00/00
개인전       예 선
오전경기</t>
  </si>
  <si>
    <t xml:space="preserve">  * 2일차: 개인전 예선, 오후 개인전 결선.</t>
  </si>
  <si>
    <t>PGST2 &gt; 여자 &gt; 개인전 20명</t>
  </si>
  <si>
    <t>▶ 지적장애 OPEN 개인전 토너먼트</t>
  </si>
  <si>
    <t xml:space="preserve">  * 경기티업시간 미 준수시 실격처리.</t>
  </si>
  <si>
    <t>▶ 지체장애 OPEN 개인전 토너먼트</t>
  </si>
  <si>
    <t>PGST1 &gt; 남자 &gt; 개인전 33명</t>
  </si>
  <si>
    <t>PGST1 &gt; 여자 &gt; 개인전 18명</t>
  </si>
  <si>
    <t>PGST3 &gt; 남자 &gt; 개인전 31명</t>
  </si>
  <si>
    <t xml:space="preserve">2024. 4. 00. 15:00  </t>
  </si>
  <si>
    <t>PGST2 &gt; 남자 &gt; 개인전 33명</t>
  </si>
  <si>
    <t>PGST3 &gt; 여자 &gt; 개인전 19명</t>
  </si>
  <si>
    <t>제16회 경기도장애인체육대회 e스포츠 종목(지적장애-닌텐도스위치볼링) (32강)
2026. 4. 26.</t>
  </si>
  <si>
    <t>제16회 경기도장애인체육대회 e스포츠 종목(지적장애-닌텐도스위치테니스) (32강)
2026. 4. 27.</t>
  </si>
  <si>
    <t>제16회 경기도장애인체육대회 e스포츠 종목(지적장애-리그오브레전드) (16강)
2026. 4. 27.</t>
  </si>
  <si>
    <t>(F-8) 04월 26일 11:30</t>
  </si>
  <si>
    <t>(T-5) 04월 27일 13:00</t>
  </si>
  <si>
    <t>(L-7) 04월 27일 11:30</t>
  </si>
  <si>
    <t>(L-6) 04월 27일 11:30</t>
  </si>
  <si>
    <t>(L-1) 04월 27일 10:30</t>
  </si>
  <si>
    <t>(L-5) 04월 27일 11:30</t>
  </si>
  <si>
    <t>(T-6) 04월 27일 13:00</t>
  </si>
  <si>
    <t>(L-8) 04월 27일 11:30</t>
  </si>
  <si>
    <t>(F-4) 04월 26일 10:00</t>
  </si>
  <si>
    <t>(T-3) 04월 27일 13:00</t>
  </si>
  <si>
    <t>(F-3) 04월 26일 10:00</t>
  </si>
  <si>
    <t>(F-1) 04월 26일 10:00</t>
  </si>
  <si>
    <t>(T-8) 04월 27일 13:30</t>
  </si>
  <si>
    <t>(T-9) 04월 27일 13:30</t>
  </si>
  <si>
    <t>(T-4) 04월 27일 13:00</t>
  </si>
  <si>
    <t>(T-2) 04월 27일 13:00</t>
  </si>
  <si>
    <t>(L-9) 04월 27일 13:00</t>
  </si>
  <si>
    <t xml:space="preserve"> 04월 26일   14:00</t>
  </si>
  <si>
    <t>(F-5) 04월 26일 10:30</t>
  </si>
  <si>
    <t>(F-9) 04월 26일 11:30</t>
  </si>
  <si>
    <t>(F-7) 04월 26일 10:30</t>
  </si>
  <si>
    <t>(T-1) 04월 27일 13:00</t>
  </si>
  <si>
    <t xml:space="preserve"> 04월 26일   13:00</t>
  </si>
  <si>
    <t>(F-6) 04월 26일 10:30</t>
  </si>
  <si>
    <t xml:space="preserve"> 04월 26일   14:30</t>
  </si>
  <si>
    <t xml:space="preserve"> 04월 26일   13:30</t>
  </si>
  <si>
    <t>(T-7) 04월 27일 13:30</t>
  </si>
  <si>
    <t>(F-2) 04월 26일 10:00</t>
  </si>
  <si>
    <t>(T-13) 04월 27일 13:30</t>
  </si>
  <si>
    <t>(T-14) 04월 27일 13:30</t>
  </si>
  <si>
    <t>(T-18) 04월 27일 14:00</t>
  </si>
  <si>
    <t>(TT-3) 04월 26일 10:30</t>
  </si>
  <si>
    <t>(T-21) 04월 27일 15:00</t>
  </si>
  <si>
    <t>(F-13) 04월 26일 13:00</t>
  </si>
  <si>
    <t>(F-10) 04월 26일 11:30</t>
  </si>
  <si>
    <t>(FF-1) 04월 26일 11:00</t>
  </si>
  <si>
    <t>(TT-1) 04월 26일 10:00</t>
  </si>
  <si>
    <t>(T-15) 04월 27일 14:00</t>
  </si>
  <si>
    <t>(L-4)  04월 27일 10:30</t>
  </si>
  <si>
    <t>(T-22) 04월 27일 15:00</t>
  </si>
  <si>
    <t>(TT-2) 04월 26일 10:00</t>
  </si>
  <si>
    <t>(FF-2) 04월 26일 11:30</t>
  </si>
  <si>
    <t>(L-11) 04월 27일 14:00</t>
  </si>
  <si>
    <t>(F-12) 04월 26일 13:00</t>
  </si>
  <si>
    <t>(T-19) 04월 27일 14:30</t>
  </si>
  <si>
    <t>(T-10) 04월 27일 13:30</t>
  </si>
  <si>
    <t>(F-15) 04월 26일 14:00</t>
  </si>
  <si>
    <t>(T-12) 04월 27일 13:30</t>
  </si>
  <si>
    <t>(T-17) 04월 27일 14:00</t>
  </si>
  <si>
    <t>(F-11) 04월 26일 11:30</t>
  </si>
  <si>
    <t>(L-3)  04월 27일 10:30</t>
  </si>
  <si>
    <t>(L-10) 04월 27일 13:00</t>
  </si>
  <si>
    <t>(F-14) 04월 26일 14:00</t>
  </si>
  <si>
    <t>(L-2)  04월 27일 10:30</t>
  </si>
  <si>
    <t>(T-20) 04월 27일 14:30</t>
  </si>
  <si>
    <t>(T-16) 04월 27일 14:00</t>
  </si>
  <si>
    <t>(T-11) 04월 27일 13:30</t>
  </si>
  <si>
    <t>(L-12) 04월 27일 14:00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</si>
</sst>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mm&quot;월&quot;\ dd&quot;일&quot;"/>
    <numFmt numFmtId="177" formatCode="h:mm;@"/>
    <numFmt numFmtId="178" formatCode="0_);[Red]\(0\)"/>
  </numFmts>
  <fonts count="2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FFFFFF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3"/>
      <color rgb="FFFFFFFF"/>
      <name val="맑은 고딕"/>
      <family val="3"/>
      <charset val="129"/>
    </font>
    <font>
      <b/>
      <sz val="14"/>
      <color rgb="FF000000"/>
      <name val="HY그래픽M"/>
      <family val="1"/>
      <charset val="129"/>
    </font>
    <font>
      <sz val="14"/>
      <color rgb="FF000000"/>
      <name val="HY그래픽M"/>
      <family val="1"/>
      <charset val="129"/>
    </font>
    <font>
      <sz val="14"/>
      <color rgb="FFD9D9D9"/>
      <name val="HY그래픽M"/>
      <family val="1"/>
      <charset val="129"/>
    </font>
    <font>
      <sz val="12"/>
      <color rgb="FF000000"/>
      <name val="경기천년제목 Medium"/>
      <family val="1"/>
      <charset val="129"/>
    </font>
    <font>
      <sz val="12"/>
      <color rgb="FF000000"/>
      <name val="경기천년바탕 Regular"/>
      <family val="1"/>
      <charset val="129"/>
    </font>
    <font>
      <sz val="14"/>
      <color rgb="FFFFFFFF"/>
      <name val="맑은 고딕"/>
      <family val="3"/>
      <charset val="129"/>
    </font>
    <font>
      <sz val="18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rgb="FF000000"/>
      <name val="함초롬바탕"/>
      <family val="1"/>
      <charset val="129"/>
    </font>
    <font>
      <b/>
      <sz val="14"/>
      <color rgb="FF000000"/>
      <name val="맑은 고딕"/>
      <family val="3"/>
      <charset val="129"/>
    </font>
    <font>
      <b/>
      <sz val="14"/>
      <color rgb="FF000000"/>
      <name val="함초롬바탕"/>
      <family val="1"/>
      <charset val="129"/>
    </font>
    <font>
      <sz val="11"/>
      <color rgb="FF000000"/>
      <name val="경기천년바탕 Regular"/>
      <family val="1"/>
      <charset val="129"/>
    </font>
    <font>
      <b/>
      <sz val="14"/>
      <color rgb="FFFFFFFF"/>
      <name val="맑은 고딕"/>
      <family val="3"/>
      <charset val="129"/>
    </font>
    <font>
      <sz val="11"/>
      <color rgb="FF000000"/>
      <name val="바탕"/>
      <family val="1"/>
      <charset val="129"/>
    </font>
    <font>
      <strike/>
      <sz val="11"/>
      <color rgb="FF000000"/>
      <name val="바탕"/>
      <family val="1"/>
      <charset val="129"/>
    </font>
    <font>
      <sz val="14"/>
      <color rgb="FF000000"/>
      <name val="휴먼둥근헤드라인"/>
      <family val="1"/>
      <charset val="129"/>
    </font>
    <font>
      <b/>
      <sz val="11"/>
      <color rgb="FFFFFFFF"/>
      <name val="맑은 고딕"/>
      <family val="3"/>
      <charset val="129"/>
    </font>
    <font>
      <sz val="24"/>
      <color rgb="FF000000"/>
      <name val="경기천년제목V Bold"/>
      <family val="1"/>
      <charset val="129"/>
    </font>
    <font>
      <b/>
      <sz val="14"/>
      <color rgb="FF000000"/>
      <name val="경기천년제목V Bold"/>
      <family val="1"/>
      <charset val="129"/>
    </font>
    <font>
      <strike/>
      <sz val="11"/>
      <color rgb="FF000000"/>
      <name val="맑은 고딕"/>
      <family val="3"/>
      <charset val="129"/>
    </font>
    <font>
      <i/>
      <sz val="24"/>
      <color rgb="FF003366"/>
      <name val="경기천년제목V Bold"/>
      <family val="1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FEAF5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E2F0DB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0" xfId="0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14" fontId="6" fillId="3" borderId="33" xfId="0" applyNumberFormat="1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29" xfId="0" applyFont="1" applyFill="1" applyBorder="1">
      <alignment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>
      <alignment vertical="center"/>
    </xf>
    <xf numFmtId="0" fontId="8" fillId="5" borderId="17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3" xfId="0" applyFont="1" applyFill="1" applyBorder="1">
      <alignment vertical="center"/>
    </xf>
    <xf numFmtId="0" fontId="8" fillId="5" borderId="11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5" borderId="24" xfId="0" applyFont="1" applyFill="1" applyBorder="1">
      <alignment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34" xfId="0" applyFont="1" applyFill="1" applyBorder="1">
      <alignment vertical="center"/>
    </xf>
    <xf numFmtId="0" fontId="8" fillId="5" borderId="23" xfId="0" applyFont="1" applyFill="1" applyBorder="1" applyAlignment="1">
      <alignment horizontal="center" vertical="center"/>
    </xf>
    <xf numFmtId="0" fontId="1" fillId="0" borderId="0" xfId="1">
      <alignment vertical="center"/>
    </xf>
    <xf numFmtId="0" fontId="9" fillId="3" borderId="33" xfId="1" applyFont="1" applyFill="1" applyBorder="1" applyAlignment="1">
      <alignment horizontal="center" vertical="center"/>
    </xf>
    <xf numFmtId="0" fontId="9" fillId="3" borderId="26" xfId="1" applyFont="1" applyFill="1" applyBorder="1" applyAlignment="1">
      <alignment horizontal="center" vertical="center"/>
    </xf>
    <xf numFmtId="0" fontId="9" fillId="3" borderId="35" xfId="1" applyFont="1" applyFill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9" fillId="3" borderId="27" xfId="1" applyFont="1" applyFill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29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3" xfId="1" applyFont="1" applyFill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4" borderId="11" xfId="1" applyFont="1" applyFill="1" applyBorder="1" applyAlignment="1">
      <alignment horizontal="center" vertical="center"/>
    </xf>
    <xf numFmtId="0" fontId="10" fillId="4" borderId="13" xfId="1" applyFont="1" applyFill="1" applyBorder="1" applyAlignment="1">
      <alignment horizontal="center" vertical="center"/>
    </xf>
    <xf numFmtId="0" fontId="1" fillId="0" borderId="11" xfId="1" applyBorder="1">
      <alignment vertical="center"/>
    </xf>
    <xf numFmtId="0" fontId="1" fillId="0" borderId="13" xfId="1" applyBorder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3" borderId="37" xfId="1" applyFont="1" applyFill="1" applyBorder="1" applyAlignment="1">
      <alignment horizontal="center" vertical="center"/>
    </xf>
    <xf numFmtId="0" fontId="10" fillId="3" borderId="36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0" fontId="12" fillId="0" borderId="12" xfId="0" applyNumberFormat="1" applyFont="1" applyBorder="1" applyAlignment="1">
      <alignment vertical="center" wrapText="1"/>
    </xf>
    <xf numFmtId="20" fontId="12" fillId="0" borderId="0" xfId="0" applyNumberFormat="1" applyFont="1">
      <alignment vertical="center"/>
    </xf>
    <xf numFmtId="0" fontId="12" fillId="0" borderId="0" xfId="0" applyFont="1">
      <alignment vertical="center"/>
    </xf>
    <xf numFmtId="0" fontId="12" fillId="0" borderId="12" xfId="0" applyFont="1" applyBorder="1">
      <alignment vertical="center"/>
    </xf>
    <xf numFmtId="0" fontId="13" fillId="6" borderId="40" xfId="0" applyFont="1" applyFill="1" applyBorder="1" applyAlignment="1">
      <alignment horizontal="center" vertical="center" wrapText="1"/>
    </xf>
    <xf numFmtId="0" fontId="14" fillId="6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20" fontId="13" fillId="0" borderId="40" xfId="0" applyNumberFormat="1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0" fontId="16" fillId="6" borderId="40" xfId="0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1" xfId="0" quotePrefix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47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17" fillId="0" borderId="4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0" fontId="0" fillId="0" borderId="21" xfId="0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17" fillId="0" borderId="36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49" fontId="0" fillId="7" borderId="12" xfId="0" applyNumberFormat="1" applyFill="1" applyBorder="1" applyAlignment="1">
      <alignment horizontal="center" vertical="center" wrapText="1"/>
    </xf>
    <xf numFmtId="49" fontId="0" fillId="7" borderId="47" xfId="0" applyNumberForma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49" fontId="0" fillId="7" borderId="0" xfId="0" applyNumberFormat="1" applyFill="1" applyAlignment="1">
      <alignment horizontal="center" vertical="center" wrapText="1"/>
    </xf>
    <xf numFmtId="49" fontId="0" fillId="7" borderId="0" xfId="0" applyNumberFormat="1" applyFill="1" applyAlignment="1">
      <alignment horizontal="center" vertical="center"/>
    </xf>
    <xf numFmtId="0" fontId="15" fillId="6" borderId="54" xfId="0" applyFont="1" applyFill="1" applyBorder="1" applyAlignment="1">
      <alignment horizontal="center" vertical="center" wrapText="1"/>
    </xf>
    <xf numFmtId="0" fontId="15" fillId="6" borderId="55" xfId="0" applyFont="1" applyFill="1" applyBorder="1" applyAlignment="1">
      <alignment horizontal="center" vertical="center" wrapText="1"/>
    </xf>
    <xf numFmtId="0" fontId="15" fillId="6" borderId="42" xfId="0" applyFont="1" applyFill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0" fontId="12" fillId="0" borderId="11" xfId="0" applyNumberFormat="1" applyFont="1" applyBorder="1" applyAlignment="1">
      <alignment horizontal="center" vertical="center" wrapText="1"/>
    </xf>
    <xf numFmtId="20" fontId="12" fillId="0" borderId="11" xfId="0" applyNumberFormat="1" applyFont="1" applyBorder="1" applyAlignment="1">
      <alignment horizontal="center" vertical="center"/>
    </xf>
    <xf numFmtId="178" fontId="12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8" fontId="12" fillId="0" borderId="15" xfId="0" applyNumberFormat="1" applyFont="1" applyBorder="1" applyAlignment="1">
      <alignment horizontal="center" vertical="center"/>
    </xf>
    <xf numFmtId="178" fontId="12" fillId="0" borderId="17" xfId="0" applyNumberFormat="1" applyFont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22" fillId="2" borderId="38" xfId="0" applyFont="1" applyFill="1" applyBorder="1" applyAlignment="1">
      <alignment horizontal="left" vertical="center"/>
    </xf>
    <xf numFmtId="0" fontId="22" fillId="2" borderId="0" xfId="0" applyFont="1" applyFill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20" fontId="7" fillId="5" borderId="15" xfId="0" applyNumberFormat="1" applyFont="1" applyFill="1" applyBorder="1" applyAlignment="1">
      <alignment horizontal="center" vertical="center" wrapText="1"/>
    </xf>
    <xf numFmtId="20" fontId="7" fillId="5" borderId="58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20" fontId="7" fillId="5" borderId="17" xfId="0" applyNumberFormat="1" applyFont="1" applyFill="1" applyBorder="1" applyAlignment="1">
      <alignment horizontal="center" vertical="center" wrapText="1"/>
    </xf>
    <xf numFmtId="20" fontId="7" fillId="5" borderId="18" xfId="0" applyNumberFormat="1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20" fontId="7" fillId="5" borderId="50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0" fontId="7" fillId="5" borderId="50" xfId="0" applyFont="1" applyFill="1" applyBorder="1" applyAlignment="1">
      <alignment horizontal="center" vertical="center"/>
    </xf>
    <xf numFmtId="0" fontId="7" fillId="5" borderId="58" xfId="0" applyFont="1" applyFill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/>
    </xf>
    <xf numFmtId="0" fontId="7" fillId="5" borderId="50" xfId="0" applyFont="1" applyFill="1" applyBorder="1" applyAlignment="1">
      <alignment horizontal="center" vertical="center" wrapText="1"/>
    </xf>
    <xf numFmtId="0" fontId="7" fillId="5" borderId="58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3" borderId="53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20" fontId="7" fillId="5" borderId="11" xfId="0" applyNumberFormat="1" applyFont="1" applyFill="1" applyBorder="1" applyAlignment="1">
      <alignment horizontal="center" vertical="center" wrapText="1"/>
    </xf>
    <xf numFmtId="20" fontId="7" fillId="5" borderId="20" xfId="0" applyNumberFormat="1" applyFont="1" applyFill="1" applyBorder="1" applyAlignment="1">
      <alignment horizontal="center" vertical="center" wrapText="1"/>
    </xf>
    <xf numFmtId="20" fontId="7" fillId="5" borderId="15" xfId="0" applyNumberFormat="1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left" vertical="center"/>
    </xf>
    <xf numFmtId="0" fontId="7" fillId="3" borderId="60" xfId="0" applyFont="1" applyFill="1" applyBorder="1" applyAlignment="1">
      <alignment horizontal="left" vertical="center"/>
    </xf>
    <xf numFmtId="0" fontId="7" fillId="3" borderId="52" xfId="0" applyFont="1" applyFill="1" applyBorder="1" applyAlignment="1">
      <alignment horizontal="left" vertical="center"/>
    </xf>
    <xf numFmtId="20" fontId="7" fillId="5" borderId="44" xfId="0" applyNumberFormat="1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20" fontId="7" fillId="5" borderId="17" xfId="0" applyNumberFormat="1" applyFont="1" applyFill="1" applyBorder="1" applyAlignment="1">
      <alignment horizontal="center" vertical="center"/>
    </xf>
    <xf numFmtId="177" fontId="7" fillId="5" borderId="15" xfId="0" applyNumberFormat="1" applyFont="1" applyFill="1" applyBorder="1" applyAlignment="1">
      <alignment horizontal="center" vertical="center" wrapText="1"/>
    </xf>
    <xf numFmtId="177" fontId="7" fillId="5" borderId="50" xfId="0" applyNumberFormat="1" applyFont="1" applyFill="1" applyBorder="1" applyAlignment="1">
      <alignment horizontal="center" vertical="center" wrapText="1"/>
    </xf>
    <xf numFmtId="177" fontId="7" fillId="5" borderId="17" xfId="0" applyNumberFormat="1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/>
    </xf>
    <xf numFmtId="20" fontId="7" fillId="5" borderId="50" xfId="0" applyNumberFormat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61" xfId="0" applyFont="1" applyFill="1" applyBorder="1" applyAlignment="1">
      <alignment horizontal="center" vertical="center" wrapText="1"/>
    </xf>
    <xf numFmtId="0" fontId="7" fillId="5" borderId="62" xfId="0" applyFont="1" applyFill="1" applyBorder="1" applyAlignment="1">
      <alignment horizontal="center" vertical="center" wrapText="1"/>
    </xf>
    <xf numFmtId="0" fontId="7" fillId="5" borderId="48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/>
    </xf>
    <xf numFmtId="14" fontId="23" fillId="8" borderId="63" xfId="0" applyNumberFormat="1" applyFont="1" applyFill="1" applyBorder="1" applyAlignment="1">
      <alignment horizontal="center" vertical="center"/>
    </xf>
    <xf numFmtId="14" fontId="23" fillId="8" borderId="64" xfId="0" applyNumberFormat="1" applyFont="1" applyFill="1" applyBorder="1" applyAlignment="1">
      <alignment horizontal="center" vertical="center"/>
    </xf>
    <xf numFmtId="14" fontId="23" fillId="8" borderId="35" xfId="0" applyNumberFormat="1" applyFont="1" applyFill="1" applyBorder="1" applyAlignment="1">
      <alignment horizontal="center" vertical="center"/>
    </xf>
    <xf numFmtId="176" fontId="7" fillId="5" borderId="61" xfId="0" applyNumberFormat="1" applyFont="1" applyFill="1" applyBorder="1" applyAlignment="1">
      <alignment horizontal="center" vertical="center" wrapText="1"/>
    </xf>
    <xf numFmtId="176" fontId="7" fillId="5" borderId="62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176" fontId="7" fillId="5" borderId="4" xfId="0" applyNumberFormat="1" applyFont="1" applyFill="1" applyBorder="1" applyAlignment="1">
      <alignment horizontal="center" vertical="center" wrapText="1"/>
    </xf>
    <xf numFmtId="20" fontId="10" fillId="0" borderId="15" xfId="1" applyNumberFormat="1" applyFont="1" applyBorder="1" applyAlignment="1">
      <alignment horizontal="center" vertical="center"/>
    </xf>
    <xf numFmtId="20" fontId="10" fillId="0" borderId="50" xfId="1" applyNumberFormat="1" applyFont="1" applyBorder="1" applyAlignment="1">
      <alignment horizontal="center" vertical="center"/>
    </xf>
    <xf numFmtId="20" fontId="10" fillId="0" borderId="58" xfId="1" applyNumberFormat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65" xfId="1" applyFont="1" applyBorder="1" applyAlignment="1">
      <alignment horizontal="center" vertical="center"/>
    </xf>
    <xf numFmtId="0" fontId="10" fillId="0" borderId="66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58" xfId="1" applyFont="1" applyBorder="1" applyAlignment="1">
      <alignment horizontal="center" vertical="center"/>
    </xf>
    <xf numFmtId="20" fontId="10" fillId="0" borderId="17" xfId="1" applyNumberFormat="1" applyFont="1" applyBorder="1" applyAlignment="1">
      <alignment horizontal="center" vertical="center"/>
    </xf>
    <xf numFmtId="0" fontId="24" fillId="3" borderId="63" xfId="1" applyFont="1" applyFill="1" applyBorder="1" applyAlignment="1">
      <alignment horizontal="center" vertical="center"/>
    </xf>
    <xf numFmtId="0" fontId="24" fillId="3" borderId="64" xfId="1" applyFont="1" applyFill="1" applyBorder="1" applyAlignment="1">
      <alignment horizontal="center" vertical="center"/>
    </xf>
    <xf numFmtId="0" fontId="24" fillId="3" borderId="35" xfId="1" applyFont="1" applyFill="1" applyBorder="1" applyAlignment="1">
      <alignment horizontal="center" vertical="center"/>
    </xf>
    <xf numFmtId="14" fontId="10" fillId="0" borderId="36" xfId="1" applyNumberFormat="1" applyFont="1" applyBorder="1" applyAlignment="1">
      <alignment horizontal="center" vertical="center"/>
    </xf>
    <xf numFmtId="14" fontId="10" fillId="0" borderId="2" xfId="1" applyNumberFormat="1" applyFont="1" applyBorder="1" applyAlignment="1">
      <alignment horizontal="center" vertical="center"/>
    </xf>
    <xf numFmtId="14" fontId="10" fillId="0" borderId="1" xfId="1" applyNumberFormat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67" xfId="1" applyFont="1" applyBorder="1" applyAlignment="1">
      <alignment horizontal="center" vertical="center"/>
    </xf>
    <xf numFmtId="20" fontId="1" fillId="0" borderId="15" xfId="1" applyNumberFormat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58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0" fillId="0" borderId="50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68" xfId="1" applyFont="1" applyBorder="1" applyAlignment="1">
      <alignment horizontal="center" vertical="center"/>
    </xf>
    <xf numFmtId="0" fontId="10" fillId="0" borderId="69" xfId="1" applyFont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0" fillId="0" borderId="29" xfId="1" applyFont="1" applyBorder="1" applyAlignment="1">
      <alignment horizontal="center" vertical="center"/>
    </xf>
    <xf numFmtId="14" fontId="10" fillId="0" borderId="22" xfId="1" applyNumberFormat="1" applyFont="1" applyBorder="1" applyAlignment="1">
      <alignment horizontal="center" vertical="center"/>
    </xf>
    <xf numFmtId="14" fontId="10" fillId="0" borderId="61" xfId="1" applyNumberFormat="1" applyFont="1" applyBorder="1" applyAlignment="1">
      <alignment horizontal="center" vertical="center"/>
    </xf>
    <xf numFmtId="14" fontId="10" fillId="0" borderId="62" xfId="1" applyNumberFormat="1" applyFont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left" vertical="center"/>
    </xf>
    <xf numFmtId="0" fontId="0" fillId="7" borderId="47" xfId="0" applyFill="1" applyBorder="1" applyAlignment="1">
      <alignment horizontal="left" vertical="center"/>
    </xf>
    <xf numFmtId="0" fontId="0" fillId="0" borderId="17" xfId="0" applyBorder="1">
      <alignment vertical="center"/>
    </xf>
    <xf numFmtId="0" fontId="0" fillId="7" borderId="0" xfId="0" applyFill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wrapText="1"/>
    </xf>
    <xf numFmtId="0" fontId="0" fillId="7" borderId="18" xfId="0" applyFill="1" applyBorder="1" applyAlignment="1">
      <alignment horizontal="right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7" borderId="12" xfId="0" applyFill="1" applyBorder="1" applyAlignment="1">
      <alignment horizontal="center" vertical="center"/>
    </xf>
    <xf numFmtId="0" fontId="0" fillId="7" borderId="47" xfId="0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7" borderId="12" xfId="0" applyFill="1" applyBorder="1" applyAlignment="1">
      <alignment horizontal="right" vertical="center"/>
    </xf>
    <xf numFmtId="0" fontId="0" fillId="7" borderId="47" xfId="0" applyFill="1" applyBorder="1" applyAlignment="1">
      <alignment horizontal="right" vertical="center"/>
    </xf>
    <xf numFmtId="0" fontId="0" fillId="7" borderId="19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0" fillId="9" borderId="63" xfId="0" applyFill="1" applyBorder="1" applyAlignment="1">
      <alignment horizontal="center" vertical="center" wrapText="1"/>
    </xf>
    <xf numFmtId="0" fontId="0" fillId="9" borderId="64" xfId="0" applyFill="1" applyBorder="1" applyAlignment="1">
      <alignment horizontal="center" vertical="center"/>
    </xf>
    <xf numFmtId="0" fontId="0" fillId="9" borderId="35" xfId="0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47" xfId="0" applyBorder="1" applyAlignment="1">
      <alignment horizontal="right" vertical="center" wrapText="1"/>
    </xf>
    <xf numFmtId="0" fontId="0" fillId="7" borderId="12" xfId="0" applyFill="1" applyBorder="1" applyAlignment="1">
      <alignment horizontal="left" vertical="center" wrapText="1"/>
    </xf>
    <xf numFmtId="0" fontId="0" fillId="7" borderId="47" xfId="0" applyFill="1" applyBorder="1" applyAlignment="1">
      <alignment horizontal="left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F28"/>
  <sheetViews>
    <sheetView zoomScale="85" zoomScaleNormal="85" zoomScaleSheetLayoutView="75" workbookViewId="0">
      <selection activeCell="I20" sqref="I20:J21"/>
    </sheetView>
  </sheetViews>
  <sheetFormatPr defaultColWidth="8.875" defaultRowHeight="16.5" x14ac:dyDescent="0.3"/>
  <cols>
    <col min="2" max="2" width="4.125" style="10" bestFit="1" customWidth="1"/>
    <col min="3" max="3" width="8.5" style="10" bestFit="1" customWidth="1"/>
    <col min="4" max="4" width="32.625" style="10" customWidth="1"/>
    <col min="5" max="5" width="84.625" style="10" customWidth="1"/>
    <col min="6" max="6" width="4.125" style="10" bestFit="1" customWidth="1"/>
  </cols>
  <sheetData>
    <row r="2" spans="2:6" ht="39.75" customHeight="1" x14ac:dyDescent="0.3">
      <c r="B2" s="173" t="s">
        <v>16</v>
      </c>
      <c r="C2" s="174"/>
      <c r="D2" s="174"/>
      <c r="E2" s="174"/>
      <c r="F2" s="175"/>
    </row>
    <row r="3" spans="2:6" ht="17.25" x14ac:dyDescent="0.3">
      <c r="B3" s="98" t="s">
        <v>238</v>
      </c>
      <c r="C3" s="99" t="s">
        <v>219</v>
      </c>
      <c r="D3" s="99" t="s">
        <v>34</v>
      </c>
      <c r="E3" s="99" t="s">
        <v>36</v>
      </c>
      <c r="F3" s="98" t="s">
        <v>238</v>
      </c>
    </row>
    <row r="4" spans="2:6" ht="21" customHeight="1" x14ac:dyDescent="0.3">
      <c r="B4" s="100">
        <v>1</v>
      </c>
      <c r="C4" s="101">
        <v>0.41666666666666669</v>
      </c>
      <c r="D4" s="102" t="s">
        <v>44</v>
      </c>
      <c r="E4" s="102" t="s">
        <v>39</v>
      </c>
      <c r="F4" s="100" t="s">
        <v>238</v>
      </c>
    </row>
    <row r="5" spans="2:6" ht="21" customHeight="1" x14ac:dyDescent="0.3">
      <c r="B5" s="100">
        <v>2</v>
      </c>
      <c r="C5" s="101">
        <v>0.4375</v>
      </c>
      <c r="D5" s="102" t="s">
        <v>7</v>
      </c>
      <c r="E5" s="102"/>
      <c r="F5" s="100">
        <v>7</v>
      </c>
    </row>
    <row r="6" spans="2:6" ht="21" customHeight="1" x14ac:dyDescent="0.3">
      <c r="B6" s="100">
        <v>3</v>
      </c>
      <c r="C6" s="101">
        <v>0.44444444444444442</v>
      </c>
      <c r="D6" s="102" t="s">
        <v>2</v>
      </c>
      <c r="E6" s="102"/>
      <c r="F6" s="100">
        <v>8</v>
      </c>
    </row>
    <row r="7" spans="2:6" ht="21" customHeight="1" x14ac:dyDescent="0.3">
      <c r="B7" s="100">
        <v>4</v>
      </c>
      <c r="C7" s="101">
        <v>0.4513888888888889</v>
      </c>
      <c r="D7" s="102" t="s">
        <v>27</v>
      </c>
      <c r="E7" s="102"/>
      <c r="F7" s="100">
        <v>9</v>
      </c>
    </row>
    <row r="8" spans="2:6" ht="21" customHeight="1" x14ac:dyDescent="0.3">
      <c r="B8" s="100">
        <v>5</v>
      </c>
      <c r="C8" s="101">
        <v>0.45833333333333331</v>
      </c>
      <c r="D8" s="102" t="s">
        <v>28</v>
      </c>
      <c r="E8" s="102"/>
      <c r="F8" s="100">
        <v>9</v>
      </c>
    </row>
    <row r="9" spans="2:6" ht="21" customHeight="1" x14ac:dyDescent="0.3">
      <c r="B9" s="100">
        <v>6</v>
      </c>
      <c r="C9" s="101">
        <v>0.46527777777777773</v>
      </c>
      <c r="D9" s="102" t="s">
        <v>29</v>
      </c>
      <c r="E9" s="102"/>
      <c r="F9" s="100">
        <v>9</v>
      </c>
    </row>
    <row r="10" spans="2:6" ht="21" customHeight="1" x14ac:dyDescent="0.3">
      <c r="B10" s="100">
        <v>7</v>
      </c>
      <c r="C10" s="101">
        <v>0.47222222222222227</v>
      </c>
      <c r="D10" s="102" t="s">
        <v>31</v>
      </c>
      <c r="E10" s="102"/>
      <c r="F10" s="100">
        <v>11</v>
      </c>
    </row>
    <row r="11" spans="2:6" ht="21" customHeight="1" x14ac:dyDescent="0.3">
      <c r="B11" s="100">
        <v>8</v>
      </c>
      <c r="C11" s="101">
        <v>0.47916666666666669</v>
      </c>
      <c r="D11" s="102" t="s">
        <v>32</v>
      </c>
      <c r="E11" s="102"/>
      <c r="F11" s="100">
        <v>7</v>
      </c>
    </row>
    <row r="12" spans="2:6" ht="21" customHeight="1" x14ac:dyDescent="0.3">
      <c r="B12" s="100">
        <v>9</v>
      </c>
      <c r="C12" s="101">
        <v>0.4861111111111111</v>
      </c>
      <c r="D12" s="102" t="s">
        <v>30</v>
      </c>
      <c r="E12" s="102"/>
      <c r="F12" s="100">
        <v>8</v>
      </c>
    </row>
    <row r="13" spans="2:6" ht="21" customHeight="1" x14ac:dyDescent="0.3">
      <c r="B13" s="100">
        <v>10</v>
      </c>
      <c r="C13" s="101">
        <v>0.5</v>
      </c>
      <c r="D13" s="102" t="s">
        <v>226</v>
      </c>
      <c r="E13" s="100" t="s">
        <v>238</v>
      </c>
      <c r="F13" s="100" t="s">
        <v>238</v>
      </c>
    </row>
    <row r="14" spans="2:6" ht="21" customHeight="1" x14ac:dyDescent="0.3">
      <c r="B14" s="100">
        <v>11</v>
      </c>
      <c r="C14" s="101">
        <v>0.5625</v>
      </c>
      <c r="D14" s="102" t="s">
        <v>54</v>
      </c>
      <c r="E14" s="102" t="s">
        <v>25</v>
      </c>
      <c r="F14" s="100">
        <v>10</v>
      </c>
    </row>
    <row r="15" spans="2:6" ht="21" customHeight="1" x14ac:dyDescent="0.3">
      <c r="B15" s="100">
        <v>12</v>
      </c>
      <c r="C15" s="101">
        <v>0.57291666666666663</v>
      </c>
      <c r="D15" s="102" t="s">
        <v>57</v>
      </c>
      <c r="E15" s="102" t="s">
        <v>25</v>
      </c>
      <c r="F15" s="100">
        <v>10</v>
      </c>
    </row>
    <row r="16" spans="2:6" ht="21" customHeight="1" x14ac:dyDescent="0.3">
      <c r="B16" s="100">
        <v>13</v>
      </c>
      <c r="C16" s="101">
        <v>0.58333333333333337</v>
      </c>
      <c r="D16" s="102" t="s">
        <v>58</v>
      </c>
      <c r="E16" s="102" t="s">
        <v>24</v>
      </c>
      <c r="F16" s="100">
        <v>11</v>
      </c>
    </row>
    <row r="17" spans="2:6" ht="21" customHeight="1" x14ac:dyDescent="0.3">
      <c r="B17" s="100">
        <v>14</v>
      </c>
      <c r="C17" s="101">
        <v>0.59375</v>
      </c>
      <c r="D17" s="102" t="s">
        <v>80</v>
      </c>
      <c r="E17" s="102" t="s">
        <v>25</v>
      </c>
      <c r="F17" s="100">
        <v>10</v>
      </c>
    </row>
    <row r="18" spans="2:6" ht="39.75" customHeight="1" x14ac:dyDescent="0.3">
      <c r="B18" s="173" t="s">
        <v>17</v>
      </c>
      <c r="C18" s="174"/>
      <c r="D18" s="174"/>
      <c r="E18" s="174"/>
      <c r="F18" s="175"/>
    </row>
    <row r="19" spans="2:6" ht="17.25" x14ac:dyDescent="0.3">
      <c r="B19" s="98" t="s">
        <v>238</v>
      </c>
      <c r="C19" s="99" t="s">
        <v>219</v>
      </c>
      <c r="D19" s="99" t="s">
        <v>34</v>
      </c>
      <c r="E19" s="99" t="s">
        <v>36</v>
      </c>
      <c r="F19" s="98" t="s">
        <v>238</v>
      </c>
    </row>
    <row r="20" spans="2:6" ht="20.25" customHeight="1" x14ac:dyDescent="0.3">
      <c r="B20" s="100">
        <v>1</v>
      </c>
      <c r="C20" s="100" t="s">
        <v>37</v>
      </c>
      <c r="D20" s="102" t="s">
        <v>44</v>
      </c>
      <c r="E20" s="102" t="s">
        <v>39</v>
      </c>
      <c r="F20" s="100" t="s">
        <v>238</v>
      </c>
    </row>
    <row r="21" spans="2:6" ht="20.25" customHeight="1" x14ac:dyDescent="0.3">
      <c r="B21" s="100">
        <v>2</v>
      </c>
      <c r="C21" s="100" t="s">
        <v>48</v>
      </c>
      <c r="D21" s="102" t="s">
        <v>22</v>
      </c>
      <c r="E21" s="102"/>
      <c r="F21" s="100">
        <v>6</v>
      </c>
    </row>
    <row r="22" spans="2:6" ht="20.25" customHeight="1" x14ac:dyDescent="0.3">
      <c r="B22" s="100">
        <v>3</v>
      </c>
      <c r="C22" s="100" t="s">
        <v>43</v>
      </c>
      <c r="D22" s="102" t="s">
        <v>23</v>
      </c>
      <c r="E22" s="102"/>
      <c r="F22" s="100">
        <v>4</v>
      </c>
    </row>
    <row r="23" spans="2:6" ht="20.25" customHeight="1" x14ac:dyDescent="0.3">
      <c r="B23" s="100">
        <v>4</v>
      </c>
      <c r="C23" s="100" t="s">
        <v>46</v>
      </c>
      <c r="D23" s="102" t="s">
        <v>11</v>
      </c>
      <c r="E23" s="102"/>
      <c r="F23" s="100">
        <v>3</v>
      </c>
    </row>
    <row r="24" spans="2:6" ht="20.25" customHeight="1" x14ac:dyDescent="0.3">
      <c r="B24" s="100">
        <v>5</v>
      </c>
      <c r="C24" s="100" t="s">
        <v>51</v>
      </c>
      <c r="D24" s="102" t="s">
        <v>226</v>
      </c>
      <c r="E24" s="100"/>
      <c r="F24" s="100" t="s">
        <v>238</v>
      </c>
    </row>
    <row r="25" spans="2:6" ht="20.25" customHeight="1" x14ac:dyDescent="0.3">
      <c r="B25" s="100">
        <v>6</v>
      </c>
      <c r="C25" s="100" t="s">
        <v>50</v>
      </c>
      <c r="D25" s="102" t="s">
        <v>10</v>
      </c>
      <c r="E25" s="102"/>
      <c r="F25" s="100">
        <v>3</v>
      </c>
    </row>
    <row r="26" spans="2:6" ht="20.25" customHeight="1" x14ac:dyDescent="0.3">
      <c r="B26" s="100">
        <v>7</v>
      </c>
      <c r="C26" s="100" t="s">
        <v>35</v>
      </c>
      <c r="D26" s="102" t="s">
        <v>9</v>
      </c>
      <c r="E26" s="102"/>
      <c r="F26" s="100">
        <v>2</v>
      </c>
    </row>
    <row r="27" spans="2:6" ht="20.25" customHeight="1" x14ac:dyDescent="0.3">
      <c r="B27" s="100">
        <v>8</v>
      </c>
      <c r="C27" s="100" t="s">
        <v>47</v>
      </c>
      <c r="D27" s="102" t="s">
        <v>8</v>
      </c>
      <c r="E27" s="102"/>
      <c r="F27" s="100">
        <v>2</v>
      </c>
    </row>
    <row r="28" spans="2:6" ht="20.25" customHeight="1" x14ac:dyDescent="0.3">
      <c r="B28" s="100">
        <v>9</v>
      </c>
      <c r="C28" s="100" t="s">
        <v>40</v>
      </c>
      <c r="D28" s="102" t="s">
        <v>45</v>
      </c>
      <c r="E28" s="100" t="s">
        <v>238</v>
      </c>
      <c r="F28" s="100" t="s">
        <v>238</v>
      </c>
    </row>
  </sheetData>
  <mergeCells count="2">
    <mergeCell ref="B2:F2"/>
    <mergeCell ref="B18:F18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C2:G10"/>
  <sheetViews>
    <sheetView topLeftCell="B1" zoomScale="70" zoomScaleNormal="70" zoomScaleSheetLayoutView="75" workbookViewId="0">
      <selection activeCell="I20" sqref="I20:J21"/>
    </sheetView>
  </sheetViews>
  <sheetFormatPr defaultColWidth="8.875" defaultRowHeight="16.5" x14ac:dyDescent="0.3"/>
  <cols>
    <col min="3" max="7" width="13.5" customWidth="1"/>
    <col min="8" max="8" width="9" customWidth="1"/>
  </cols>
  <sheetData>
    <row r="2" spans="3:7" ht="45" customHeight="1" x14ac:dyDescent="0.3">
      <c r="C2" s="173" t="s">
        <v>242</v>
      </c>
      <c r="D2" s="174"/>
      <c r="E2" s="174"/>
      <c r="F2" s="174"/>
      <c r="G2" s="175"/>
    </row>
    <row r="3" spans="3:7" ht="45" customHeight="1" x14ac:dyDescent="0.3">
      <c r="C3" s="103" t="s">
        <v>215</v>
      </c>
      <c r="D3" s="104" t="s">
        <v>172</v>
      </c>
      <c r="E3" s="104" t="s">
        <v>220</v>
      </c>
      <c r="F3" s="104" t="s">
        <v>225</v>
      </c>
      <c r="G3" s="103" t="s">
        <v>238</v>
      </c>
    </row>
    <row r="4" spans="3:7" ht="45" customHeight="1" x14ac:dyDescent="0.3">
      <c r="C4" s="105">
        <v>1</v>
      </c>
      <c r="D4" s="106"/>
      <c r="E4" s="106"/>
      <c r="F4" s="105" t="s">
        <v>197</v>
      </c>
      <c r="G4" s="105" t="s">
        <v>238</v>
      </c>
    </row>
    <row r="5" spans="3:7" ht="45" customHeight="1" x14ac:dyDescent="0.3">
      <c r="C5" s="105">
        <v>2</v>
      </c>
      <c r="D5" s="106"/>
      <c r="E5" s="106"/>
      <c r="F5" s="105" t="s">
        <v>197</v>
      </c>
      <c r="G5" s="105" t="s">
        <v>238</v>
      </c>
    </row>
    <row r="6" spans="3:7" ht="45" customHeight="1" x14ac:dyDescent="0.3">
      <c r="C6" s="105">
        <v>3</v>
      </c>
      <c r="D6" s="106"/>
      <c r="E6" s="106"/>
      <c r="F6" s="105" t="s">
        <v>197</v>
      </c>
      <c r="G6" s="105" t="s">
        <v>238</v>
      </c>
    </row>
    <row r="7" spans="3:7" ht="45" customHeight="1" x14ac:dyDescent="0.3">
      <c r="C7" s="105">
        <v>4</v>
      </c>
      <c r="D7" s="106"/>
      <c r="E7" s="106"/>
      <c r="F7" s="105" t="s">
        <v>197</v>
      </c>
      <c r="G7" s="105" t="s">
        <v>238</v>
      </c>
    </row>
    <row r="8" spans="3:7" ht="45" customHeight="1" x14ac:dyDescent="0.3">
      <c r="C8" s="105">
        <v>5</v>
      </c>
      <c r="D8" s="106"/>
      <c r="E8" s="106"/>
      <c r="F8" s="105" t="s">
        <v>197</v>
      </c>
      <c r="G8" s="105" t="s">
        <v>238</v>
      </c>
    </row>
    <row r="9" spans="3:7" ht="45" customHeight="1" x14ac:dyDescent="0.3">
      <c r="C9" s="105">
        <v>6</v>
      </c>
      <c r="D9" s="106"/>
      <c r="E9" s="106"/>
      <c r="F9" s="105" t="s">
        <v>197</v>
      </c>
      <c r="G9" s="105" t="s">
        <v>238</v>
      </c>
    </row>
    <row r="10" spans="3:7" ht="45" customHeight="1" x14ac:dyDescent="0.3">
      <c r="C10" s="105">
        <v>7</v>
      </c>
      <c r="D10" s="106"/>
      <c r="E10" s="106"/>
      <c r="F10" s="105" t="s">
        <v>197</v>
      </c>
      <c r="G10" s="105" t="s">
        <v>238</v>
      </c>
    </row>
  </sheetData>
  <mergeCells count="1">
    <mergeCell ref="C2:G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F11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241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6"/>
      <c r="D4" s="106"/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06"/>
      <c r="D5" s="106"/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06"/>
      <c r="D6" s="106"/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6"/>
      <c r="D7" s="106"/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6"/>
      <c r="D8" s="106"/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6"/>
      <c r="D9" s="106"/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6"/>
      <c r="D10" s="106"/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6"/>
      <c r="D11" s="106"/>
      <c r="E11" s="105" t="s">
        <v>197</v>
      </c>
      <c r="F11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F12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5" customWidth="1"/>
  </cols>
  <sheetData>
    <row r="2" spans="2:6" ht="45" customHeight="1" x14ac:dyDescent="0.3">
      <c r="B2" s="173" t="s">
        <v>253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6"/>
      <c r="D4" s="106"/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07"/>
      <c r="D5" s="107"/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07"/>
      <c r="D6" s="107"/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6"/>
      <c r="D7" s="107"/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6"/>
      <c r="D8" s="107"/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6"/>
      <c r="D9" s="107"/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6"/>
      <c r="D10" s="107"/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6"/>
      <c r="D11" s="107"/>
      <c r="E11" s="105" t="s">
        <v>197</v>
      </c>
      <c r="F11" s="105" t="s">
        <v>238</v>
      </c>
    </row>
    <row r="12" spans="2:6" ht="45" customHeight="1" x14ac:dyDescent="0.3">
      <c r="B12" s="105">
        <v>9</v>
      </c>
      <c r="C12" s="106"/>
      <c r="D12" s="107"/>
      <c r="E12" s="105" t="s">
        <v>197</v>
      </c>
      <c r="F12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F12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6"/>
      <c r="D4" s="108"/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07"/>
      <c r="D5" s="109"/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07"/>
      <c r="D6" s="109"/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7"/>
      <c r="D7" s="109"/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7"/>
      <c r="D8" s="109"/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7"/>
      <c r="D9" s="109"/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7"/>
      <c r="D10" s="109"/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7"/>
      <c r="D11" s="109"/>
      <c r="E11" s="105" t="s">
        <v>197</v>
      </c>
      <c r="F11" s="105" t="s">
        <v>238</v>
      </c>
    </row>
    <row r="12" spans="2:6" ht="45" customHeight="1" x14ac:dyDescent="0.3">
      <c r="B12" s="105">
        <v>9</v>
      </c>
      <c r="C12" s="107"/>
      <c r="D12" s="109"/>
      <c r="E12" s="105" t="s">
        <v>197</v>
      </c>
      <c r="F12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F12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6"/>
      <c r="D4" s="108"/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07"/>
      <c r="D5" s="109"/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07"/>
      <c r="D6" s="109"/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7"/>
      <c r="D7" s="109"/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7"/>
      <c r="D8" s="109"/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7"/>
      <c r="D9" s="109"/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7"/>
      <c r="D10" s="109"/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6"/>
      <c r="D11" s="108"/>
      <c r="E11" s="105" t="s">
        <v>197</v>
      </c>
      <c r="F11" s="105" t="s">
        <v>238</v>
      </c>
    </row>
    <row r="12" spans="2:6" ht="45" customHeight="1" x14ac:dyDescent="0.3">
      <c r="B12" s="105">
        <v>9</v>
      </c>
      <c r="C12" s="107"/>
      <c r="D12" s="109"/>
      <c r="E12" s="105" t="s">
        <v>197</v>
      </c>
      <c r="F12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F14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6"/>
      <c r="D4" s="108"/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06"/>
      <c r="D5" s="108"/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06"/>
      <c r="D6" s="108"/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6"/>
      <c r="D7" s="108"/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6"/>
      <c r="D8" s="108"/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6"/>
      <c r="D9" s="108"/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6"/>
      <c r="D10" s="108"/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6"/>
      <c r="D11" s="108"/>
      <c r="E11" s="105" t="s">
        <v>197</v>
      </c>
      <c r="F11" s="105" t="s">
        <v>238</v>
      </c>
    </row>
    <row r="12" spans="2:6" ht="45" customHeight="1" x14ac:dyDescent="0.3">
      <c r="B12" s="105">
        <v>9</v>
      </c>
      <c r="C12" s="106"/>
      <c r="D12" s="108"/>
      <c r="E12" s="105" t="s">
        <v>197</v>
      </c>
      <c r="F12" s="105" t="s">
        <v>238</v>
      </c>
    </row>
    <row r="13" spans="2:6" ht="45" customHeight="1" x14ac:dyDescent="0.3">
      <c r="B13" s="105">
        <v>10</v>
      </c>
      <c r="C13" s="106"/>
      <c r="D13" s="108"/>
      <c r="E13" s="105" t="s">
        <v>197</v>
      </c>
      <c r="F13" s="105" t="s">
        <v>238</v>
      </c>
    </row>
    <row r="14" spans="2:6" ht="45" customHeight="1" x14ac:dyDescent="0.3">
      <c r="B14" s="105">
        <v>11</v>
      </c>
      <c r="C14" s="106"/>
      <c r="D14" s="108"/>
      <c r="E14" s="105" t="s">
        <v>197</v>
      </c>
      <c r="F14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F10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6"/>
      <c r="D4" s="108"/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07"/>
      <c r="D5" s="109"/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07"/>
      <c r="D6" s="109"/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7"/>
      <c r="D7" s="109"/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7"/>
      <c r="D8" s="109"/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7"/>
      <c r="D9" s="109"/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7"/>
      <c r="D10" s="109"/>
      <c r="E10" s="105" t="s">
        <v>197</v>
      </c>
      <c r="F10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F11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6"/>
      <c r="D4" s="108"/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07"/>
      <c r="D5" s="109"/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07"/>
      <c r="D6" s="109"/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7"/>
      <c r="D7" s="109"/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7"/>
      <c r="D8" s="109"/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6"/>
      <c r="D9" s="108"/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6"/>
      <c r="D10" s="108"/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6"/>
      <c r="D11" s="108"/>
      <c r="E11" s="105" t="s">
        <v>197</v>
      </c>
      <c r="F11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F13"/>
  <sheetViews>
    <sheetView zoomScale="85" zoomScaleNormal="85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5" t="s">
        <v>238</v>
      </c>
      <c r="D4" s="105" t="s">
        <v>238</v>
      </c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10" t="s">
        <v>238</v>
      </c>
      <c r="D5" s="110" t="s">
        <v>238</v>
      </c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10" t="s">
        <v>238</v>
      </c>
      <c r="D6" s="110" t="s">
        <v>238</v>
      </c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5" t="s">
        <v>238</v>
      </c>
      <c r="D7" s="110" t="s">
        <v>238</v>
      </c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5" t="s">
        <v>238</v>
      </c>
      <c r="D8" s="110" t="s">
        <v>238</v>
      </c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5" t="s">
        <v>238</v>
      </c>
      <c r="D9" s="110" t="s">
        <v>238</v>
      </c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5" t="s">
        <v>238</v>
      </c>
      <c r="D10" s="110" t="s">
        <v>238</v>
      </c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5" t="s">
        <v>238</v>
      </c>
      <c r="D11" s="110" t="s">
        <v>238</v>
      </c>
      <c r="E11" s="105" t="s">
        <v>197</v>
      </c>
      <c r="F11" s="105" t="s">
        <v>238</v>
      </c>
    </row>
    <row r="12" spans="2:6" ht="45" customHeight="1" x14ac:dyDescent="0.3">
      <c r="B12" s="105">
        <v>9</v>
      </c>
      <c r="C12" s="105" t="s">
        <v>238</v>
      </c>
      <c r="D12" s="110" t="s">
        <v>238</v>
      </c>
      <c r="E12" s="105" t="s">
        <v>197</v>
      </c>
      <c r="F12" s="105" t="s">
        <v>238</v>
      </c>
    </row>
    <row r="13" spans="2:6" ht="45" customHeight="1" x14ac:dyDescent="0.3">
      <c r="B13" s="105">
        <v>10</v>
      </c>
      <c r="C13" s="105" t="s">
        <v>238</v>
      </c>
      <c r="D13" s="110" t="s">
        <v>238</v>
      </c>
      <c r="E13" s="105" t="s">
        <v>197</v>
      </c>
      <c r="F13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F13"/>
  <sheetViews>
    <sheetView zoomScaleNormal="10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5" t="s">
        <v>238</v>
      </c>
      <c r="D4" s="105" t="s">
        <v>238</v>
      </c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10" t="s">
        <v>238</v>
      </c>
      <c r="D5" s="110" t="s">
        <v>238</v>
      </c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10" t="s">
        <v>238</v>
      </c>
      <c r="D6" s="110" t="s">
        <v>238</v>
      </c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5" t="s">
        <v>238</v>
      </c>
      <c r="D7" s="110" t="s">
        <v>238</v>
      </c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5" t="s">
        <v>238</v>
      </c>
      <c r="D8" s="110" t="s">
        <v>238</v>
      </c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5" t="s">
        <v>238</v>
      </c>
      <c r="D9" s="110" t="s">
        <v>238</v>
      </c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5" t="s">
        <v>238</v>
      </c>
      <c r="D10" s="110" t="s">
        <v>238</v>
      </c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5" t="s">
        <v>238</v>
      </c>
      <c r="D11" s="110" t="s">
        <v>238</v>
      </c>
      <c r="E11" s="105" t="s">
        <v>197</v>
      </c>
      <c r="F11" s="105" t="s">
        <v>238</v>
      </c>
    </row>
    <row r="12" spans="2:6" ht="45" customHeight="1" x14ac:dyDescent="0.3">
      <c r="B12" s="105">
        <v>9</v>
      </c>
      <c r="C12" s="105" t="s">
        <v>238</v>
      </c>
      <c r="D12" s="110" t="s">
        <v>238</v>
      </c>
      <c r="E12" s="105" t="s">
        <v>197</v>
      </c>
      <c r="F12" s="105" t="s">
        <v>238</v>
      </c>
    </row>
    <row r="13" spans="2:6" ht="45" customHeight="1" x14ac:dyDescent="0.3">
      <c r="B13" s="105">
        <v>10</v>
      </c>
      <c r="C13" s="105" t="s">
        <v>238</v>
      </c>
      <c r="D13" s="110" t="s">
        <v>238</v>
      </c>
      <c r="E13" s="105" t="s">
        <v>197</v>
      </c>
      <c r="F13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F14"/>
  <sheetViews>
    <sheetView zoomScaleNormal="10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5" t="s">
        <v>238</v>
      </c>
      <c r="D4" s="105" t="s">
        <v>238</v>
      </c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10" t="s">
        <v>238</v>
      </c>
      <c r="D5" s="110" t="s">
        <v>238</v>
      </c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10" t="s">
        <v>238</v>
      </c>
      <c r="D6" s="110" t="s">
        <v>238</v>
      </c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5" t="s">
        <v>238</v>
      </c>
      <c r="D7" s="110" t="s">
        <v>238</v>
      </c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5" t="s">
        <v>238</v>
      </c>
      <c r="D8" s="110" t="s">
        <v>238</v>
      </c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5" t="s">
        <v>238</v>
      </c>
      <c r="D9" s="110" t="s">
        <v>238</v>
      </c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5" t="s">
        <v>238</v>
      </c>
      <c r="D10" s="110" t="s">
        <v>238</v>
      </c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5" t="s">
        <v>238</v>
      </c>
      <c r="D11" s="110" t="s">
        <v>238</v>
      </c>
      <c r="E11" s="105" t="s">
        <v>197</v>
      </c>
      <c r="F11" s="105" t="s">
        <v>238</v>
      </c>
    </row>
    <row r="12" spans="2:6" ht="45" customHeight="1" x14ac:dyDescent="0.3">
      <c r="B12" s="105">
        <v>9</v>
      </c>
      <c r="C12" s="105" t="s">
        <v>238</v>
      </c>
      <c r="D12" s="105" t="s">
        <v>238</v>
      </c>
      <c r="E12" s="105" t="s">
        <v>197</v>
      </c>
      <c r="F12" s="105" t="s">
        <v>238</v>
      </c>
    </row>
    <row r="13" spans="2:6" ht="45" customHeight="1" x14ac:dyDescent="0.3">
      <c r="B13" s="105">
        <v>10</v>
      </c>
      <c r="C13" s="105" t="s">
        <v>238</v>
      </c>
      <c r="D13" s="105" t="s">
        <v>238</v>
      </c>
      <c r="E13" s="105" t="s">
        <v>197</v>
      </c>
      <c r="F13" s="105" t="s">
        <v>238</v>
      </c>
    </row>
    <row r="14" spans="2:6" ht="45" customHeight="1" x14ac:dyDescent="0.3">
      <c r="B14" s="105">
        <v>11</v>
      </c>
      <c r="C14" s="105" t="s">
        <v>238</v>
      </c>
      <c r="D14" s="105" t="s">
        <v>238</v>
      </c>
      <c r="E14" s="105" t="s">
        <v>197</v>
      </c>
      <c r="F14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F13"/>
  <sheetViews>
    <sheetView zoomScaleNormal="10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05" t="s">
        <v>238</v>
      </c>
      <c r="D4" s="105" t="s">
        <v>238</v>
      </c>
      <c r="E4" s="105" t="s">
        <v>197</v>
      </c>
      <c r="F4" s="105" t="s">
        <v>238</v>
      </c>
    </row>
    <row r="5" spans="2:6" ht="45" customHeight="1" x14ac:dyDescent="0.3">
      <c r="B5" s="105">
        <v>2</v>
      </c>
      <c r="C5" s="110" t="s">
        <v>238</v>
      </c>
      <c r="D5" s="110" t="s">
        <v>238</v>
      </c>
      <c r="E5" s="105" t="s">
        <v>197</v>
      </c>
      <c r="F5" s="105" t="s">
        <v>238</v>
      </c>
    </row>
    <row r="6" spans="2:6" ht="45" customHeight="1" x14ac:dyDescent="0.3">
      <c r="B6" s="105">
        <v>3</v>
      </c>
      <c r="C6" s="110" t="s">
        <v>238</v>
      </c>
      <c r="D6" s="110" t="s">
        <v>238</v>
      </c>
      <c r="E6" s="105" t="s">
        <v>197</v>
      </c>
      <c r="F6" s="105" t="s">
        <v>238</v>
      </c>
    </row>
    <row r="7" spans="2:6" ht="45" customHeight="1" x14ac:dyDescent="0.3">
      <c r="B7" s="105">
        <v>4</v>
      </c>
      <c r="C7" s="105" t="s">
        <v>238</v>
      </c>
      <c r="D7" s="110" t="s">
        <v>238</v>
      </c>
      <c r="E7" s="105" t="s">
        <v>197</v>
      </c>
      <c r="F7" s="105" t="s">
        <v>238</v>
      </c>
    </row>
    <row r="8" spans="2:6" ht="45" customHeight="1" x14ac:dyDescent="0.3">
      <c r="B8" s="105">
        <v>5</v>
      </c>
      <c r="C8" s="105" t="s">
        <v>238</v>
      </c>
      <c r="D8" s="110" t="s">
        <v>238</v>
      </c>
      <c r="E8" s="105" t="s">
        <v>197</v>
      </c>
      <c r="F8" s="105" t="s">
        <v>238</v>
      </c>
    </row>
    <row r="9" spans="2:6" ht="45" customHeight="1" x14ac:dyDescent="0.3">
      <c r="B9" s="105">
        <v>6</v>
      </c>
      <c r="C9" s="105" t="s">
        <v>238</v>
      </c>
      <c r="D9" s="110" t="s">
        <v>238</v>
      </c>
      <c r="E9" s="105" t="s">
        <v>197</v>
      </c>
      <c r="F9" s="105" t="s">
        <v>238</v>
      </c>
    </row>
    <row r="10" spans="2:6" ht="45" customHeight="1" x14ac:dyDescent="0.3">
      <c r="B10" s="105">
        <v>7</v>
      </c>
      <c r="C10" s="105" t="s">
        <v>238</v>
      </c>
      <c r="D10" s="110" t="s">
        <v>238</v>
      </c>
      <c r="E10" s="105" t="s">
        <v>197</v>
      </c>
      <c r="F10" s="105" t="s">
        <v>238</v>
      </c>
    </row>
    <row r="11" spans="2:6" ht="45" customHeight="1" x14ac:dyDescent="0.3">
      <c r="B11" s="105">
        <v>8</v>
      </c>
      <c r="C11" s="105" t="s">
        <v>238</v>
      </c>
      <c r="D11" s="110" t="s">
        <v>238</v>
      </c>
      <c r="E11" s="105" t="s">
        <v>197</v>
      </c>
      <c r="F11" s="105" t="s">
        <v>238</v>
      </c>
    </row>
    <row r="12" spans="2:6" ht="45" customHeight="1" x14ac:dyDescent="0.3">
      <c r="B12" s="105">
        <v>9</v>
      </c>
      <c r="C12" s="105" t="s">
        <v>238</v>
      </c>
      <c r="D12" s="110" t="s">
        <v>238</v>
      </c>
      <c r="E12" s="105" t="s">
        <v>197</v>
      </c>
      <c r="F12" s="105" t="s">
        <v>238</v>
      </c>
    </row>
    <row r="13" spans="2:6" ht="45" customHeight="1" x14ac:dyDescent="0.3">
      <c r="B13" s="105">
        <v>10</v>
      </c>
      <c r="C13" s="105" t="s">
        <v>238</v>
      </c>
      <c r="D13" s="110" t="s">
        <v>238</v>
      </c>
      <c r="E13" s="105" t="s">
        <v>197</v>
      </c>
      <c r="F13" s="105" t="s">
        <v>238</v>
      </c>
    </row>
  </sheetData>
  <mergeCells count="1">
    <mergeCell ref="B2:F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F15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76"/>
      <c r="D4" s="105" t="s">
        <v>238</v>
      </c>
      <c r="E4" s="178" t="s">
        <v>197</v>
      </c>
      <c r="F4" s="178" t="s">
        <v>238</v>
      </c>
    </row>
    <row r="5" spans="2:6" ht="45" customHeight="1" x14ac:dyDescent="0.3">
      <c r="B5" s="105">
        <v>2</v>
      </c>
      <c r="C5" s="177"/>
      <c r="D5" s="105" t="s">
        <v>238</v>
      </c>
      <c r="E5" s="179"/>
      <c r="F5" s="180"/>
    </row>
    <row r="6" spans="2:6" ht="45" customHeight="1" x14ac:dyDescent="0.3">
      <c r="B6" s="105">
        <v>3</v>
      </c>
      <c r="C6" s="176"/>
      <c r="D6" s="105" t="s">
        <v>238</v>
      </c>
      <c r="E6" s="178" t="s">
        <v>197</v>
      </c>
      <c r="F6" s="180"/>
    </row>
    <row r="7" spans="2:6" ht="45" customHeight="1" x14ac:dyDescent="0.3">
      <c r="B7" s="105">
        <v>4</v>
      </c>
      <c r="C7" s="177"/>
      <c r="D7" s="105" t="s">
        <v>238</v>
      </c>
      <c r="E7" s="179"/>
      <c r="F7" s="179"/>
    </row>
    <row r="8" spans="2:6" ht="45" customHeight="1" x14ac:dyDescent="0.3">
      <c r="B8" s="105">
        <v>5</v>
      </c>
      <c r="C8" s="176"/>
      <c r="D8" s="105" t="s">
        <v>238</v>
      </c>
      <c r="E8" s="178" t="s">
        <v>197</v>
      </c>
      <c r="F8" s="178" t="s">
        <v>238</v>
      </c>
    </row>
    <row r="9" spans="2:6" ht="45" customHeight="1" x14ac:dyDescent="0.3">
      <c r="B9" s="105">
        <v>6</v>
      </c>
      <c r="C9" s="177"/>
      <c r="D9" s="105" t="s">
        <v>238</v>
      </c>
      <c r="E9" s="179"/>
      <c r="F9" s="180"/>
    </row>
    <row r="10" spans="2:6" ht="45" customHeight="1" x14ac:dyDescent="0.3">
      <c r="B10" s="105">
        <v>7</v>
      </c>
      <c r="C10" s="176"/>
      <c r="D10" s="105" t="s">
        <v>238</v>
      </c>
      <c r="E10" s="178" t="s">
        <v>197</v>
      </c>
      <c r="F10" s="180"/>
    </row>
    <row r="11" spans="2:6" ht="45" customHeight="1" x14ac:dyDescent="0.3">
      <c r="B11" s="105">
        <v>8</v>
      </c>
      <c r="C11" s="177"/>
      <c r="D11" s="105" t="s">
        <v>238</v>
      </c>
      <c r="E11" s="179"/>
      <c r="F11" s="179"/>
    </row>
    <row r="12" spans="2:6" ht="45" customHeight="1" x14ac:dyDescent="0.3">
      <c r="B12" s="105">
        <v>9</v>
      </c>
      <c r="C12" s="176"/>
      <c r="D12" s="105" t="s">
        <v>238</v>
      </c>
      <c r="E12" s="178" t="s">
        <v>197</v>
      </c>
      <c r="F12" s="178" t="s">
        <v>238</v>
      </c>
    </row>
    <row r="13" spans="2:6" ht="45" customHeight="1" x14ac:dyDescent="0.3">
      <c r="B13" s="105">
        <v>10</v>
      </c>
      <c r="C13" s="177"/>
      <c r="D13" s="105" t="s">
        <v>238</v>
      </c>
      <c r="E13" s="179"/>
      <c r="F13" s="180"/>
    </row>
    <row r="14" spans="2:6" ht="45" customHeight="1" x14ac:dyDescent="0.3">
      <c r="B14" s="105">
        <v>11</v>
      </c>
      <c r="C14" s="176"/>
      <c r="D14" s="105" t="s">
        <v>238</v>
      </c>
      <c r="E14" s="178" t="s">
        <v>197</v>
      </c>
      <c r="F14" s="180"/>
    </row>
    <row r="15" spans="2:6" ht="45" customHeight="1" x14ac:dyDescent="0.3">
      <c r="B15" s="105">
        <v>12</v>
      </c>
      <c r="C15" s="177"/>
      <c r="D15" s="105" t="s">
        <v>238</v>
      </c>
      <c r="E15" s="179"/>
      <c r="F15" s="179"/>
    </row>
  </sheetData>
  <mergeCells count="16">
    <mergeCell ref="B2:F2"/>
    <mergeCell ref="C4:C5"/>
    <mergeCell ref="E4:E5"/>
    <mergeCell ref="F4:F7"/>
    <mergeCell ref="C6:C7"/>
    <mergeCell ref="E6:E7"/>
    <mergeCell ref="C12:C13"/>
    <mergeCell ref="E12:E13"/>
    <mergeCell ref="F12:F15"/>
    <mergeCell ref="C14:C15"/>
    <mergeCell ref="E14:E15"/>
    <mergeCell ref="C8:C9"/>
    <mergeCell ref="E8:E9"/>
    <mergeCell ref="F8:F11"/>
    <mergeCell ref="C10:C11"/>
    <mergeCell ref="E10:E11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F11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3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76"/>
      <c r="D4" s="105" t="s">
        <v>238</v>
      </c>
      <c r="E4" s="178" t="s">
        <v>197</v>
      </c>
      <c r="F4" s="178" t="s">
        <v>238</v>
      </c>
    </row>
    <row r="5" spans="2:6" ht="45" customHeight="1" x14ac:dyDescent="0.3">
      <c r="B5" s="105">
        <v>2</v>
      </c>
      <c r="C5" s="177"/>
      <c r="D5" s="105" t="s">
        <v>238</v>
      </c>
      <c r="E5" s="179"/>
      <c r="F5" s="179"/>
    </row>
    <row r="6" spans="2:6" ht="45" customHeight="1" x14ac:dyDescent="0.3">
      <c r="B6" s="105">
        <v>3</v>
      </c>
      <c r="C6" s="176"/>
      <c r="D6" s="105" t="s">
        <v>238</v>
      </c>
      <c r="E6" s="178" t="s">
        <v>197</v>
      </c>
      <c r="F6" s="178" t="s">
        <v>238</v>
      </c>
    </row>
    <row r="7" spans="2:6" ht="45" customHeight="1" x14ac:dyDescent="0.3">
      <c r="B7" s="105">
        <v>4</v>
      </c>
      <c r="C7" s="177"/>
      <c r="D7" s="105" t="s">
        <v>238</v>
      </c>
      <c r="E7" s="179"/>
      <c r="F7" s="179"/>
    </row>
    <row r="8" spans="2:6" ht="45" customHeight="1" x14ac:dyDescent="0.3">
      <c r="B8" s="105">
        <v>5</v>
      </c>
      <c r="C8" s="176"/>
      <c r="D8" s="105" t="s">
        <v>238</v>
      </c>
      <c r="E8" s="178" t="s">
        <v>197</v>
      </c>
      <c r="F8" s="178" t="s">
        <v>238</v>
      </c>
    </row>
    <row r="9" spans="2:6" ht="45" customHeight="1" x14ac:dyDescent="0.3">
      <c r="B9" s="105">
        <v>6</v>
      </c>
      <c r="C9" s="177"/>
      <c r="D9" s="105" t="s">
        <v>238</v>
      </c>
      <c r="E9" s="179"/>
      <c r="F9" s="179"/>
    </row>
    <row r="10" spans="2:6" ht="45" customHeight="1" x14ac:dyDescent="0.3">
      <c r="B10" s="105">
        <v>7</v>
      </c>
      <c r="C10" s="176"/>
      <c r="D10" s="105" t="s">
        <v>238</v>
      </c>
      <c r="E10" s="178" t="s">
        <v>197</v>
      </c>
      <c r="F10" s="178" t="s">
        <v>238</v>
      </c>
    </row>
    <row r="11" spans="2:6" ht="45" customHeight="1" x14ac:dyDescent="0.3">
      <c r="B11" s="105">
        <v>8</v>
      </c>
      <c r="C11" s="177"/>
      <c r="D11" s="105" t="s">
        <v>238</v>
      </c>
      <c r="E11" s="179"/>
      <c r="F11" s="179"/>
    </row>
  </sheetData>
  <mergeCells count="13">
    <mergeCell ref="B2:F2"/>
    <mergeCell ref="C4:C5"/>
    <mergeCell ref="E4:E5"/>
    <mergeCell ref="F4:F5"/>
    <mergeCell ref="C6:C7"/>
    <mergeCell ref="E6:E7"/>
    <mergeCell ref="F6:F7"/>
    <mergeCell ref="C8:C9"/>
    <mergeCell ref="E8:E9"/>
    <mergeCell ref="F8:F9"/>
    <mergeCell ref="C10:C11"/>
    <mergeCell ref="E10:E11"/>
    <mergeCell ref="F10:F11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F9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style="10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4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76"/>
      <c r="D4" s="105" t="s">
        <v>238</v>
      </c>
      <c r="E4" s="178" t="s">
        <v>197</v>
      </c>
      <c r="F4" s="178" t="s">
        <v>238</v>
      </c>
    </row>
    <row r="5" spans="2:6" ht="45" customHeight="1" x14ac:dyDescent="0.3">
      <c r="B5" s="105">
        <v>2</v>
      </c>
      <c r="C5" s="177"/>
      <c r="D5" s="105" t="s">
        <v>238</v>
      </c>
      <c r="E5" s="179"/>
      <c r="F5" s="179"/>
    </row>
    <row r="6" spans="2:6" ht="45" customHeight="1" x14ac:dyDescent="0.3">
      <c r="B6" s="105">
        <v>3</v>
      </c>
      <c r="C6" s="176"/>
      <c r="D6" s="105" t="s">
        <v>238</v>
      </c>
      <c r="E6" s="178" t="s">
        <v>197</v>
      </c>
      <c r="F6" s="178" t="s">
        <v>238</v>
      </c>
    </row>
    <row r="7" spans="2:6" ht="45" customHeight="1" x14ac:dyDescent="0.3">
      <c r="B7" s="105">
        <v>4</v>
      </c>
      <c r="C7" s="177"/>
      <c r="D7" s="105" t="s">
        <v>238</v>
      </c>
      <c r="E7" s="179"/>
      <c r="F7" s="179"/>
    </row>
    <row r="8" spans="2:6" ht="45" customHeight="1" x14ac:dyDescent="0.3">
      <c r="B8" s="105">
        <v>5</v>
      </c>
      <c r="C8" s="176"/>
      <c r="D8" s="105" t="s">
        <v>238</v>
      </c>
      <c r="E8" s="178" t="s">
        <v>197</v>
      </c>
      <c r="F8" s="178" t="s">
        <v>238</v>
      </c>
    </row>
    <row r="9" spans="2:6" ht="45" customHeight="1" x14ac:dyDescent="0.3">
      <c r="B9" s="105">
        <v>6</v>
      </c>
      <c r="C9" s="177"/>
      <c r="D9" s="105" t="s">
        <v>238</v>
      </c>
      <c r="E9" s="179"/>
      <c r="F9" s="179"/>
    </row>
  </sheetData>
  <mergeCells count="10">
    <mergeCell ref="C8:C9"/>
    <mergeCell ref="E8:E9"/>
    <mergeCell ref="F8:F9"/>
    <mergeCell ref="B2:F2"/>
    <mergeCell ref="C4:C5"/>
    <mergeCell ref="E4:E5"/>
    <mergeCell ref="F4:F5"/>
    <mergeCell ref="C6:C7"/>
    <mergeCell ref="E6:E7"/>
    <mergeCell ref="F6:F7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F15"/>
  <sheetViews>
    <sheetView zoomScale="70" zoomScaleNormal="70" zoomScaleSheetLayoutView="75" workbookViewId="0">
      <selection activeCell="B2" sqref="B2:F2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4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76"/>
      <c r="D4" s="105" t="s">
        <v>238</v>
      </c>
      <c r="E4" s="178" t="s">
        <v>197</v>
      </c>
      <c r="F4" s="178" t="s">
        <v>238</v>
      </c>
    </row>
    <row r="5" spans="2:6" ht="45" customHeight="1" x14ac:dyDescent="0.3">
      <c r="B5" s="105">
        <v>2</v>
      </c>
      <c r="C5" s="181"/>
      <c r="D5" s="105" t="s">
        <v>238</v>
      </c>
      <c r="E5" s="180"/>
      <c r="F5" s="180"/>
    </row>
    <row r="6" spans="2:6" ht="45" customHeight="1" x14ac:dyDescent="0.3">
      <c r="B6" s="105">
        <v>3</v>
      </c>
      <c r="C6" s="181"/>
      <c r="D6" s="105" t="s">
        <v>238</v>
      </c>
      <c r="E6" s="180"/>
      <c r="F6" s="180"/>
    </row>
    <row r="7" spans="2:6" ht="45" customHeight="1" x14ac:dyDescent="0.3">
      <c r="B7" s="105">
        <v>4</v>
      </c>
      <c r="C7" s="177"/>
      <c r="D7" s="105" t="s">
        <v>238</v>
      </c>
      <c r="E7" s="179"/>
      <c r="F7" s="179"/>
    </row>
    <row r="8" spans="2:6" ht="45" customHeight="1" x14ac:dyDescent="0.3">
      <c r="B8" s="105">
        <v>5</v>
      </c>
      <c r="C8" s="176"/>
      <c r="D8" s="105" t="s">
        <v>238</v>
      </c>
      <c r="E8" s="178" t="s">
        <v>197</v>
      </c>
      <c r="F8" s="178" t="s">
        <v>238</v>
      </c>
    </row>
    <row r="9" spans="2:6" ht="45" customHeight="1" x14ac:dyDescent="0.3">
      <c r="B9" s="105">
        <v>6</v>
      </c>
      <c r="C9" s="181"/>
      <c r="D9" s="105" t="s">
        <v>238</v>
      </c>
      <c r="E9" s="180"/>
      <c r="F9" s="180"/>
    </row>
    <row r="10" spans="2:6" ht="45" customHeight="1" x14ac:dyDescent="0.3">
      <c r="B10" s="105">
        <v>7</v>
      </c>
      <c r="C10" s="181"/>
      <c r="D10" s="105" t="s">
        <v>238</v>
      </c>
      <c r="E10" s="180"/>
      <c r="F10" s="180"/>
    </row>
    <row r="11" spans="2:6" ht="45" customHeight="1" x14ac:dyDescent="0.3">
      <c r="B11" s="105">
        <v>8</v>
      </c>
      <c r="C11" s="177"/>
      <c r="D11" s="105" t="s">
        <v>238</v>
      </c>
      <c r="E11" s="179"/>
      <c r="F11" s="179"/>
    </row>
    <row r="12" spans="2:6" ht="45" customHeight="1" x14ac:dyDescent="0.3">
      <c r="B12" s="105">
        <v>9</v>
      </c>
      <c r="C12" s="176"/>
      <c r="D12" s="105" t="s">
        <v>238</v>
      </c>
      <c r="E12" s="178" t="s">
        <v>197</v>
      </c>
      <c r="F12" s="178" t="s">
        <v>238</v>
      </c>
    </row>
    <row r="13" spans="2:6" ht="45" customHeight="1" x14ac:dyDescent="0.3">
      <c r="B13" s="105">
        <v>10</v>
      </c>
      <c r="C13" s="181"/>
      <c r="D13" s="105" t="s">
        <v>238</v>
      </c>
      <c r="E13" s="180"/>
      <c r="F13" s="180"/>
    </row>
    <row r="14" spans="2:6" ht="45" customHeight="1" x14ac:dyDescent="0.3">
      <c r="B14" s="105">
        <v>11</v>
      </c>
      <c r="C14" s="181"/>
      <c r="D14" s="105" t="s">
        <v>238</v>
      </c>
      <c r="E14" s="180"/>
      <c r="F14" s="180"/>
    </row>
    <row r="15" spans="2:6" ht="45" customHeight="1" x14ac:dyDescent="0.3">
      <c r="B15" s="105">
        <v>12</v>
      </c>
      <c r="C15" s="177"/>
      <c r="D15" s="105" t="s">
        <v>238</v>
      </c>
      <c r="E15" s="179"/>
      <c r="F15" s="179"/>
    </row>
  </sheetData>
  <mergeCells count="10">
    <mergeCell ref="C12:C15"/>
    <mergeCell ref="E12:E15"/>
    <mergeCell ref="F12:F15"/>
    <mergeCell ref="B2:F2"/>
    <mergeCell ref="C4:C7"/>
    <mergeCell ref="E4:E7"/>
    <mergeCell ref="F4:F7"/>
    <mergeCell ref="C8:C11"/>
    <mergeCell ref="E8:E11"/>
    <mergeCell ref="F8:F11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F11"/>
  <sheetViews>
    <sheetView zoomScale="70" zoomScaleNormal="70" zoomScaleSheetLayoutView="75" workbookViewId="0">
      <selection activeCell="I20" sqref="I20:J21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4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76"/>
      <c r="D4" s="105" t="s">
        <v>238</v>
      </c>
      <c r="E4" s="178" t="s">
        <v>197</v>
      </c>
      <c r="F4" s="178" t="s">
        <v>238</v>
      </c>
    </row>
    <row r="5" spans="2:6" ht="45" customHeight="1" x14ac:dyDescent="0.3">
      <c r="B5" s="105">
        <v>2</v>
      </c>
      <c r="C5" s="181"/>
      <c r="D5" s="105" t="s">
        <v>238</v>
      </c>
      <c r="E5" s="180"/>
      <c r="F5" s="180"/>
    </row>
    <row r="6" spans="2:6" ht="45" customHeight="1" x14ac:dyDescent="0.3">
      <c r="B6" s="105">
        <v>3</v>
      </c>
      <c r="C6" s="181"/>
      <c r="D6" s="105" t="s">
        <v>238</v>
      </c>
      <c r="E6" s="180"/>
      <c r="F6" s="180"/>
    </row>
    <row r="7" spans="2:6" ht="45" customHeight="1" x14ac:dyDescent="0.3">
      <c r="B7" s="105">
        <v>4</v>
      </c>
      <c r="C7" s="177"/>
      <c r="D7" s="105" t="s">
        <v>238</v>
      </c>
      <c r="E7" s="179"/>
      <c r="F7" s="179"/>
    </row>
    <row r="8" spans="2:6" ht="45" customHeight="1" x14ac:dyDescent="0.3">
      <c r="B8" s="105">
        <v>5</v>
      </c>
      <c r="C8" s="176"/>
      <c r="D8" s="105" t="s">
        <v>238</v>
      </c>
      <c r="E8" s="178" t="s">
        <v>197</v>
      </c>
      <c r="F8" s="178" t="s">
        <v>238</v>
      </c>
    </row>
    <row r="9" spans="2:6" ht="45" customHeight="1" x14ac:dyDescent="0.3">
      <c r="B9" s="105">
        <v>6</v>
      </c>
      <c r="C9" s="181"/>
      <c r="D9" s="105" t="s">
        <v>238</v>
      </c>
      <c r="E9" s="180"/>
      <c r="F9" s="180"/>
    </row>
    <row r="10" spans="2:6" ht="45" customHeight="1" x14ac:dyDescent="0.3">
      <c r="B10" s="105">
        <v>7</v>
      </c>
      <c r="C10" s="181"/>
      <c r="D10" s="105" t="s">
        <v>238</v>
      </c>
      <c r="E10" s="180"/>
      <c r="F10" s="180"/>
    </row>
    <row r="11" spans="2:6" ht="45" customHeight="1" x14ac:dyDescent="0.3">
      <c r="B11" s="105">
        <v>8</v>
      </c>
      <c r="C11" s="177"/>
      <c r="D11" s="105" t="s">
        <v>238</v>
      </c>
      <c r="E11" s="179"/>
      <c r="F11" s="179"/>
    </row>
  </sheetData>
  <mergeCells count="7">
    <mergeCell ref="B2:F2"/>
    <mergeCell ref="C4:C7"/>
    <mergeCell ref="E4:E7"/>
    <mergeCell ref="F4:F7"/>
    <mergeCell ref="C8:C11"/>
    <mergeCell ref="E8:E11"/>
    <mergeCell ref="F8:F11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F11"/>
  <sheetViews>
    <sheetView zoomScale="70" zoomScaleNormal="70" zoomScaleSheetLayoutView="75" workbookViewId="0">
      <selection activeCell="I20" sqref="I20:J21"/>
    </sheetView>
  </sheetViews>
  <sheetFormatPr defaultColWidth="8.875" defaultRowHeight="16.5" x14ac:dyDescent="0.3"/>
  <cols>
    <col min="2" max="6" width="13.625" customWidth="1"/>
  </cols>
  <sheetData>
    <row r="2" spans="2:6" ht="45" customHeight="1" x14ac:dyDescent="0.3">
      <c r="B2" s="173" t="s">
        <v>242</v>
      </c>
      <c r="C2" s="174"/>
      <c r="D2" s="174"/>
      <c r="E2" s="174"/>
      <c r="F2" s="175"/>
    </row>
    <row r="3" spans="2:6" ht="45" customHeight="1" x14ac:dyDescent="0.3">
      <c r="B3" s="104" t="s">
        <v>215</v>
      </c>
      <c r="C3" s="104" t="s">
        <v>172</v>
      </c>
      <c r="D3" s="104" t="s">
        <v>220</v>
      </c>
      <c r="E3" s="104" t="s">
        <v>225</v>
      </c>
      <c r="F3" s="103" t="s">
        <v>238</v>
      </c>
    </row>
    <row r="4" spans="2:6" ht="45" customHeight="1" x14ac:dyDescent="0.3">
      <c r="B4" s="105">
        <v>1</v>
      </c>
      <c r="C4" s="176"/>
      <c r="D4" s="105" t="s">
        <v>238</v>
      </c>
      <c r="E4" s="178" t="s">
        <v>197</v>
      </c>
      <c r="F4" s="178" t="s">
        <v>238</v>
      </c>
    </row>
    <row r="5" spans="2:6" ht="45" customHeight="1" x14ac:dyDescent="0.3">
      <c r="B5" s="105">
        <v>2</v>
      </c>
      <c r="C5" s="181"/>
      <c r="D5" s="105" t="s">
        <v>238</v>
      </c>
      <c r="E5" s="180"/>
      <c r="F5" s="180"/>
    </row>
    <row r="6" spans="2:6" ht="45" customHeight="1" x14ac:dyDescent="0.3">
      <c r="B6" s="105">
        <v>3</v>
      </c>
      <c r="C6" s="181"/>
      <c r="D6" s="105" t="s">
        <v>238</v>
      </c>
      <c r="E6" s="180"/>
      <c r="F6" s="180"/>
    </row>
    <row r="7" spans="2:6" ht="45" customHeight="1" x14ac:dyDescent="0.3">
      <c r="B7" s="105">
        <v>4</v>
      </c>
      <c r="C7" s="177"/>
      <c r="D7" s="105" t="s">
        <v>238</v>
      </c>
      <c r="E7" s="179"/>
      <c r="F7" s="179"/>
    </row>
    <row r="8" spans="2:6" ht="45" customHeight="1" x14ac:dyDescent="0.3">
      <c r="B8" s="105">
        <v>5</v>
      </c>
      <c r="C8" s="176"/>
      <c r="D8" s="105" t="s">
        <v>238</v>
      </c>
      <c r="E8" s="178" t="s">
        <v>197</v>
      </c>
      <c r="F8" s="178" t="s">
        <v>238</v>
      </c>
    </row>
    <row r="9" spans="2:6" ht="45" customHeight="1" x14ac:dyDescent="0.3">
      <c r="B9" s="105">
        <v>6</v>
      </c>
      <c r="C9" s="181"/>
      <c r="D9" s="105" t="s">
        <v>238</v>
      </c>
      <c r="E9" s="180"/>
      <c r="F9" s="180"/>
    </row>
    <row r="10" spans="2:6" ht="45" customHeight="1" x14ac:dyDescent="0.3">
      <c r="B10" s="105">
        <v>7</v>
      </c>
      <c r="C10" s="181"/>
      <c r="D10" s="105" t="s">
        <v>238</v>
      </c>
      <c r="E10" s="180"/>
      <c r="F10" s="180"/>
    </row>
    <row r="11" spans="2:6" ht="45" customHeight="1" x14ac:dyDescent="0.3">
      <c r="B11" s="105">
        <v>8</v>
      </c>
      <c r="C11" s="177"/>
      <c r="D11" s="105" t="s">
        <v>238</v>
      </c>
      <c r="E11" s="179"/>
      <c r="F11" s="179"/>
    </row>
  </sheetData>
  <mergeCells count="7">
    <mergeCell ref="B2:F2"/>
    <mergeCell ref="C4:C7"/>
    <mergeCell ref="E4:E7"/>
    <mergeCell ref="F4:F7"/>
    <mergeCell ref="C8:C11"/>
    <mergeCell ref="E8:E11"/>
    <mergeCell ref="F8:F11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M9:P30"/>
  <sheetViews>
    <sheetView topLeftCell="B1" zoomScale="70" zoomScaleNormal="70" zoomScaleSheetLayoutView="75" workbookViewId="0">
      <selection activeCell="I20" sqref="I20:J21"/>
    </sheetView>
  </sheetViews>
  <sheetFormatPr defaultColWidth="8.875" defaultRowHeight="16.5" x14ac:dyDescent="0.3"/>
  <cols>
    <col min="14" max="14" width="16" bestFit="1" customWidth="1"/>
    <col min="15" max="15" width="9.375" bestFit="1" customWidth="1"/>
  </cols>
  <sheetData>
    <row r="9" spans="13:16" ht="20.25" x14ac:dyDescent="0.3">
      <c r="M9" s="13" t="s">
        <v>194</v>
      </c>
      <c r="N9" s="13" t="s">
        <v>234</v>
      </c>
      <c r="O9" s="13" t="s">
        <v>228</v>
      </c>
      <c r="P9" s="13" t="s">
        <v>83</v>
      </c>
    </row>
    <row r="10" spans="13:16" x14ac:dyDescent="0.3">
      <c r="M10" s="184" t="s">
        <v>184</v>
      </c>
      <c r="N10" s="186">
        <v>1</v>
      </c>
      <c r="O10" s="187">
        <f>VLOOKUP(N10,$M$20:$N$30,2,FALSE)</f>
        <v>0</v>
      </c>
      <c r="P10" s="187"/>
    </row>
    <row r="11" spans="13:16" x14ac:dyDescent="0.3">
      <c r="M11" s="185"/>
      <c r="N11" s="186"/>
      <c r="O11" s="187"/>
      <c r="P11" s="187"/>
    </row>
    <row r="12" spans="13:16" ht="16.5" customHeight="1" x14ac:dyDescent="0.3">
      <c r="M12" s="185"/>
      <c r="N12" s="188">
        <v>2</v>
      </c>
      <c r="O12" s="187">
        <f>VLOOKUP(N12,$M$20:$N$30,2,FALSE)</f>
        <v>0</v>
      </c>
      <c r="P12" s="187"/>
    </row>
    <row r="13" spans="13:16" ht="16.5" customHeight="1" x14ac:dyDescent="0.3">
      <c r="M13" s="185"/>
      <c r="N13" s="189"/>
      <c r="O13" s="187"/>
      <c r="P13" s="187"/>
    </row>
    <row r="14" spans="13:16" ht="16.5" customHeight="1" x14ac:dyDescent="0.3">
      <c r="M14" s="185"/>
      <c r="N14" s="186">
        <v>3</v>
      </c>
      <c r="O14" s="187">
        <f>VLOOKUP(N14,$M$20:$N$30,2,FALSE)</f>
        <v>0</v>
      </c>
      <c r="P14" s="187"/>
    </row>
    <row r="15" spans="13:16" ht="17.25" customHeight="1" x14ac:dyDescent="0.3">
      <c r="M15" s="185"/>
      <c r="N15" s="186"/>
      <c r="O15" s="187"/>
      <c r="P15" s="187"/>
    </row>
    <row r="16" spans="13:16" ht="16.5" customHeight="1" x14ac:dyDescent="0.3">
      <c r="M16" s="185"/>
      <c r="N16" s="186">
        <v>4</v>
      </c>
      <c r="O16" s="187">
        <f>VLOOKUP(N16,$M$20:$N$30,2,FALSE)</f>
        <v>0</v>
      </c>
      <c r="P16" s="187"/>
    </row>
    <row r="17" spans="13:16" ht="16.5" customHeight="1" x14ac:dyDescent="0.3">
      <c r="M17" s="185"/>
      <c r="N17" s="186"/>
      <c r="O17" s="187"/>
      <c r="P17" s="187"/>
    </row>
    <row r="18" spans="13:16" ht="17.25" customHeight="1" x14ac:dyDescent="0.3">
      <c r="M18" s="94"/>
      <c r="N18" s="182"/>
      <c r="O18" s="182"/>
      <c r="P18" s="97"/>
    </row>
    <row r="19" spans="13:16" ht="17.25" customHeight="1" x14ac:dyDescent="0.3">
      <c r="M19" s="95"/>
      <c r="N19" s="183"/>
      <c r="O19" s="183"/>
      <c r="P19" s="96"/>
    </row>
    <row r="20" spans="13:16" ht="17.25" customHeight="1" x14ac:dyDescent="0.3">
      <c r="M20" s="14" t="s">
        <v>234</v>
      </c>
      <c r="N20" s="14" t="s">
        <v>228</v>
      </c>
      <c r="P20" t="s">
        <v>52</v>
      </c>
    </row>
    <row r="21" spans="13:16" ht="17.25" customHeight="1" x14ac:dyDescent="0.3">
      <c r="M21" s="15">
        <v>1</v>
      </c>
      <c r="N21" s="16"/>
      <c r="O21">
        <v>1</v>
      </c>
    </row>
    <row r="22" spans="13:16" ht="17.25" customHeight="1" x14ac:dyDescent="0.3">
      <c r="M22" s="15">
        <v>2</v>
      </c>
      <c r="N22" s="16"/>
      <c r="O22">
        <v>2</v>
      </c>
    </row>
    <row r="23" spans="13:16" ht="17.25" customHeight="1" x14ac:dyDescent="0.3">
      <c r="M23" s="15">
        <v>3</v>
      </c>
      <c r="N23" s="16"/>
      <c r="O23">
        <v>3</v>
      </c>
    </row>
    <row r="24" spans="13:16" ht="17.25" customHeight="1" x14ac:dyDescent="0.3">
      <c r="M24" s="15">
        <v>4</v>
      </c>
      <c r="N24" s="16"/>
    </row>
    <row r="25" spans="13:16" ht="17.25" customHeight="1" x14ac:dyDescent="0.3">
      <c r="M25" s="15"/>
      <c r="N25" s="16"/>
    </row>
    <row r="26" spans="13:16" ht="17.25" x14ac:dyDescent="0.3">
      <c r="M26" s="15"/>
      <c r="N26" s="16"/>
    </row>
    <row r="27" spans="13:16" ht="17.25" x14ac:dyDescent="0.3">
      <c r="M27" s="15"/>
      <c r="N27" s="16"/>
    </row>
    <row r="28" spans="13:16" ht="17.25" x14ac:dyDescent="0.3">
      <c r="M28" s="15"/>
      <c r="N28" s="16"/>
    </row>
    <row r="29" spans="13:16" ht="17.25" x14ac:dyDescent="0.3">
      <c r="M29" s="15"/>
      <c r="N29" s="16"/>
    </row>
    <row r="30" spans="13:16" ht="17.25" x14ac:dyDescent="0.3">
      <c r="M30" s="15"/>
      <c r="N30" s="16"/>
    </row>
  </sheetData>
  <mergeCells count="12">
    <mergeCell ref="P10:P17"/>
    <mergeCell ref="N12:N13"/>
    <mergeCell ref="O12:O13"/>
    <mergeCell ref="N14:N15"/>
    <mergeCell ref="O14:O15"/>
    <mergeCell ref="N16:N17"/>
    <mergeCell ref="O16:O17"/>
    <mergeCell ref="N18:N19"/>
    <mergeCell ref="O18:O19"/>
    <mergeCell ref="M10:M17"/>
    <mergeCell ref="N10:N11"/>
    <mergeCell ref="O10:O11"/>
  </mergeCells>
  <phoneticPr fontId="27" type="noConversion"/>
  <pageMargins left="0.69972223043441772" right="0.69972223043441772" top="0.75" bottom="0.75" header="0.30000001192092896" footer="0.30000001192092896"/>
  <pageSetup paperSize="9" orientation="portrait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R35"/>
  <sheetViews>
    <sheetView zoomScale="70" zoomScaleNormal="70" zoomScaleSheetLayoutView="75" workbookViewId="0">
      <selection activeCell="I20" sqref="I20:J21"/>
    </sheetView>
  </sheetViews>
  <sheetFormatPr defaultColWidth="8.875" defaultRowHeight="16.5" x14ac:dyDescent="0.3"/>
  <sheetData>
    <row r="1" spans="1:18" ht="46.5" customHeight="1" x14ac:dyDescent="0.3">
      <c r="A1" s="155" t="s">
        <v>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8" x14ac:dyDescent="0.3">
      <c r="A2" s="219" t="s">
        <v>18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8" ht="17.25" x14ac:dyDescent="0.3">
      <c r="A3" s="8"/>
      <c r="B3" s="221" t="s">
        <v>73</v>
      </c>
      <c r="C3" s="221"/>
      <c r="D3" s="221"/>
      <c r="E3" s="9" t="s">
        <v>67</v>
      </c>
      <c r="F3" s="9" t="s">
        <v>70</v>
      </c>
      <c r="G3" s="222" t="s">
        <v>38</v>
      </c>
      <c r="H3" s="222"/>
      <c r="I3" s="9" t="s">
        <v>70</v>
      </c>
      <c r="J3" s="9" t="s">
        <v>67</v>
      </c>
      <c r="K3" s="221" t="s">
        <v>73</v>
      </c>
      <c r="L3" s="221"/>
      <c r="M3" s="223"/>
      <c r="N3" s="4"/>
      <c r="O3" s="10"/>
      <c r="P3" s="10"/>
      <c r="Q3" s="10"/>
      <c r="R3" s="10"/>
    </row>
    <row r="5" spans="1:18" x14ac:dyDescent="0.3">
      <c r="A5" s="10" t="s">
        <v>212</v>
      </c>
      <c r="B5" s="10" t="s">
        <v>235</v>
      </c>
      <c r="C5" s="10" t="s">
        <v>218</v>
      </c>
      <c r="D5" s="10"/>
      <c r="E5" s="10"/>
      <c r="F5" s="10"/>
      <c r="G5" s="10"/>
      <c r="H5" s="10"/>
      <c r="I5" s="10"/>
      <c r="J5" s="10"/>
      <c r="K5" s="10"/>
      <c r="L5" s="10" t="s">
        <v>218</v>
      </c>
      <c r="M5" s="10" t="s">
        <v>235</v>
      </c>
      <c r="N5" s="10" t="s">
        <v>212</v>
      </c>
    </row>
    <row r="6" spans="1:18" x14ac:dyDescent="0.3">
      <c r="A6" s="196">
        <v>1</v>
      </c>
      <c r="B6" s="196"/>
      <c r="C6" s="198"/>
      <c r="D6" s="21"/>
      <c r="L6" s="198"/>
      <c r="M6" s="196"/>
      <c r="N6" s="190">
        <v>16</v>
      </c>
    </row>
    <row r="7" spans="1:18" x14ac:dyDescent="0.3">
      <c r="A7" s="197"/>
      <c r="B7" s="197"/>
      <c r="C7" s="199"/>
      <c r="D7" s="22"/>
      <c r="K7" s="23"/>
      <c r="L7" s="199"/>
      <c r="M7" s="197"/>
      <c r="N7" s="216"/>
      <c r="O7" s="5" t="s">
        <v>234</v>
      </c>
      <c r="P7" s="6" t="s">
        <v>228</v>
      </c>
      <c r="Q7" s="7" t="s">
        <v>207</v>
      </c>
      <c r="R7" s="10"/>
    </row>
    <row r="8" spans="1:18" x14ac:dyDescent="0.3">
      <c r="A8" s="10"/>
      <c r="B8" s="10"/>
      <c r="C8" s="10"/>
      <c r="D8" s="25"/>
      <c r="K8" s="26"/>
      <c r="L8" s="192"/>
      <c r="M8" s="192"/>
      <c r="N8" s="192"/>
      <c r="O8" s="3">
        <v>13</v>
      </c>
      <c r="P8" s="11"/>
      <c r="Q8" s="12"/>
      <c r="R8">
        <v>1</v>
      </c>
    </row>
    <row r="9" spans="1:18" x14ac:dyDescent="0.3">
      <c r="D9" s="25"/>
      <c r="E9" s="27"/>
      <c r="J9" s="23"/>
      <c r="K9" s="26"/>
      <c r="L9" s="193"/>
      <c r="M9" s="193"/>
      <c r="N9" s="193"/>
      <c r="O9" s="2">
        <v>9</v>
      </c>
      <c r="P9" s="16"/>
      <c r="Q9" s="18"/>
      <c r="R9">
        <v>2</v>
      </c>
    </row>
    <row r="10" spans="1:18" ht="16.5" customHeight="1" x14ac:dyDescent="0.3">
      <c r="A10" s="204">
        <v>2</v>
      </c>
      <c r="B10" s="206" t="s">
        <v>223</v>
      </c>
      <c r="C10" s="207"/>
      <c r="D10" s="31"/>
      <c r="E10" s="25"/>
      <c r="J10" s="26"/>
      <c r="K10" s="21"/>
      <c r="L10" s="206" t="s">
        <v>223</v>
      </c>
      <c r="M10" s="207"/>
      <c r="N10" s="217">
        <v>15</v>
      </c>
      <c r="O10" s="2">
        <v>8</v>
      </c>
      <c r="P10" s="16"/>
      <c r="Q10" s="18"/>
      <c r="R10">
        <v>3</v>
      </c>
    </row>
    <row r="11" spans="1:18" ht="16.5" customHeight="1" x14ac:dyDescent="0.3">
      <c r="A11" s="205"/>
      <c r="B11" s="208"/>
      <c r="C11" s="209"/>
      <c r="D11" s="23"/>
      <c r="E11" s="25"/>
      <c r="J11" s="26"/>
      <c r="L11" s="208"/>
      <c r="M11" s="209"/>
      <c r="N11" s="218"/>
      <c r="O11" s="2">
        <v>11</v>
      </c>
      <c r="P11" s="16"/>
      <c r="Q11" s="18"/>
      <c r="R11">
        <v>4</v>
      </c>
    </row>
    <row r="12" spans="1:18" x14ac:dyDescent="0.3">
      <c r="A12" s="10"/>
      <c r="B12" s="10"/>
      <c r="D12" s="195" t="s">
        <v>240</v>
      </c>
      <c r="E12" s="202"/>
      <c r="J12" s="203" t="s">
        <v>240</v>
      </c>
      <c r="K12" s="202"/>
      <c r="M12" s="10"/>
      <c r="N12" s="10"/>
      <c r="O12" s="2">
        <v>16</v>
      </c>
      <c r="P12" s="16"/>
      <c r="Q12" s="18"/>
      <c r="R12">
        <v>5</v>
      </c>
    </row>
    <row r="13" spans="1:18" x14ac:dyDescent="0.3">
      <c r="D13" s="195"/>
      <c r="E13" s="202"/>
      <c r="F13" s="27"/>
      <c r="I13" s="23"/>
      <c r="J13" s="203"/>
      <c r="K13" s="202"/>
      <c r="O13" s="2">
        <v>1</v>
      </c>
      <c r="P13" s="16"/>
      <c r="Q13" s="18"/>
      <c r="R13">
        <v>6</v>
      </c>
    </row>
    <row r="14" spans="1:18" x14ac:dyDescent="0.3">
      <c r="A14" s="196">
        <v>3</v>
      </c>
      <c r="B14" s="196">
        <f>VLOOKUP(A14,$O$7:Q34,2,FALSE)</f>
        <v>0</v>
      </c>
      <c r="C14" s="198">
        <f>VLOOKUP(A14,$O$7:$Q$27,3,FALSE)</f>
        <v>0</v>
      </c>
      <c r="E14" s="25"/>
      <c r="F14" s="25"/>
      <c r="I14" s="26"/>
      <c r="J14" s="26"/>
      <c r="L14" s="200">
        <f>VLOOKUP(N14,$O$7:$Q$27,3,FALSE)</f>
        <v>0</v>
      </c>
      <c r="M14" s="160">
        <f>VLOOKUP(N14,$O$7:Q31,2,FALSE)</f>
        <v>0</v>
      </c>
      <c r="N14" s="211">
        <v>14</v>
      </c>
      <c r="O14" s="2">
        <v>12</v>
      </c>
      <c r="P14" s="16"/>
      <c r="Q14" s="18"/>
      <c r="R14">
        <v>7</v>
      </c>
    </row>
    <row r="15" spans="1:18" x14ac:dyDescent="0.3">
      <c r="A15" s="197"/>
      <c r="B15" s="197"/>
      <c r="C15" s="199"/>
      <c r="D15" s="22"/>
      <c r="E15" s="25"/>
      <c r="F15" s="25"/>
      <c r="I15" s="26"/>
      <c r="J15" s="26"/>
      <c r="K15" s="23"/>
      <c r="L15" s="201"/>
      <c r="M15" s="161"/>
      <c r="N15" s="213"/>
      <c r="O15" s="2">
        <v>4</v>
      </c>
      <c r="P15" s="16"/>
      <c r="Q15" s="18"/>
      <c r="R15">
        <v>8</v>
      </c>
    </row>
    <row r="16" spans="1:18" x14ac:dyDescent="0.3">
      <c r="A16" s="192" t="s">
        <v>243</v>
      </c>
      <c r="B16" s="192"/>
      <c r="C16" s="192"/>
      <c r="D16" s="25"/>
      <c r="E16" s="28"/>
      <c r="F16" s="25"/>
      <c r="G16" s="33"/>
      <c r="I16" s="26"/>
      <c r="J16" s="21"/>
      <c r="K16" s="26"/>
      <c r="L16" s="192" t="s">
        <v>243</v>
      </c>
      <c r="M16" s="192"/>
      <c r="N16" s="192"/>
      <c r="O16" s="2">
        <v>6</v>
      </c>
      <c r="P16" s="16"/>
      <c r="Q16" s="18"/>
      <c r="R16">
        <v>9</v>
      </c>
    </row>
    <row r="17" spans="1:18" x14ac:dyDescent="0.3">
      <c r="A17" s="193"/>
      <c r="B17" s="193"/>
      <c r="C17" s="193"/>
      <c r="D17" s="25"/>
      <c r="F17" s="25"/>
      <c r="G17" s="26"/>
      <c r="I17" s="26"/>
      <c r="K17" s="26"/>
      <c r="L17" s="193"/>
      <c r="M17" s="193"/>
      <c r="N17" s="193"/>
      <c r="O17" s="2">
        <v>3</v>
      </c>
      <c r="P17" s="16"/>
      <c r="Q17" s="18"/>
      <c r="R17">
        <v>10</v>
      </c>
    </row>
    <row r="18" spans="1:18" x14ac:dyDescent="0.3">
      <c r="A18" s="196">
        <v>4</v>
      </c>
      <c r="B18" s="160">
        <f>VLOOKUP(A18,$O$7:Q38,2,FALSE)</f>
        <v>0</v>
      </c>
      <c r="C18" s="200">
        <f>VLOOKUP(A18,$O$7:$Q$27,3,FALSE)</f>
        <v>0</v>
      </c>
      <c r="D18" s="31"/>
      <c r="F18" s="25"/>
      <c r="I18" s="26"/>
      <c r="K18" s="26"/>
      <c r="L18" s="200">
        <f>VLOOKUP(N18,$O$7:$Q$27,3,FALSE)</f>
        <v>0</v>
      </c>
      <c r="M18" s="160">
        <f>VLOOKUP(N18,$O$7:Q35,2,FALSE)</f>
        <v>0</v>
      </c>
      <c r="N18" s="214">
        <v>13</v>
      </c>
      <c r="O18" s="2">
        <v>14</v>
      </c>
      <c r="P18" s="16"/>
      <c r="Q18" s="18"/>
      <c r="R18">
        <v>11</v>
      </c>
    </row>
    <row r="19" spans="1:18" x14ac:dyDescent="0.3">
      <c r="A19" s="197"/>
      <c r="B19" s="161"/>
      <c r="C19" s="201"/>
      <c r="F19" s="25"/>
      <c r="I19" s="26"/>
      <c r="K19" s="27"/>
      <c r="L19" s="201"/>
      <c r="M19" s="161"/>
      <c r="N19" s="215"/>
      <c r="O19" s="1">
        <v>5</v>
      </c>
      <c r="P19" s="32"/>
      <c r="Q19" s="34"/>
      <c r="R19">
        <v>12</v>
      </c>
    </row>
    <row r="20" spans="1:18" x14ac:dyDescent="0.3">
      <c r="A20" s="10"/>
      <c r="B20" s="10"/>
      <c r="C20" s="10"/>
      <c r="E20" s="195" t="s">
        <v>243</v>
      </c>
      <c r="F20" s="202"/>
      <c r="G20" s="210" t="s">
        <v>213</v>
      </c>
      <c r="H20" s="159"/>
      <c r="I20" s="195" t="s">
        <v>243</v>
      </c>
      <c r="J20" s="195"/>
      <c r="L20" s="10"/>
      <c r="M20" s="10"/>
      <c r="N20" s="10"/>
      <c r="O20" s="10"/>
      <c r="P20" s="10"/>
      <c r="Q20" s="10"/>
    </row>
    <row r="21" spans="1:18" x14ac:dyDescent="0.3">
      <c r="E21" s="195"/>
      <c r="F21" s="202"/>
      <c r="G21" s="211" t="s">
        <v>243</v>
      </c>
      <c r="H21" s="212"/>
      <c r="I21" s="195"/>
      <c r="J21" s="195"/>
      <c r="O21" s="10"/>
      <c r="P21" s="10"/>
      <c r="Q21" s="10"/>
    </row>
    <row r="22" spans="1:18" x14ac:dyDescent="0.3">
      <c r="A22" s="196">
        <v>5</v>
      </c>
      <c r="B22" s="196">
        <f>VLOOKUP(A22,$O$7:Q42,2,FALSE)</f>
        <v>0</v>
      </c>
      <c r="C22" s="198">
        <f>VLOOKUP(A22,$O$7:$Q$27,3,FALSE)</f>
        <v>0</v>
      </c>
      <c r="F22" s="25"/>
      <c r="I22" s="26"/>
      <c r="L22" s="198">
        <f>VLOOKUP(N22,$O$7:$Q$27,3,FALSE)</f>
        <v>0</v>
      </c>
      <c r="M22" s="196">
        <f>VLOOKUP(N22,$O$7:Q39,2,FALSE)</f>
        <v>0</v>
      </c>
      <c r="N22" s="196">
        <v>12</v>
      </c>
      <c r="O22" s="10"/>
      <c r="P22" s="10"/>
      <c r="Q22" s="10"/>
    </row>
    <row r="23" spans="1:18" x14ac:dyDescent="0.3">
      <c r="A23" s="197"/>
      <c r="B23" s="197"/>
      <c r="C23" s="199"/>
      <c r="D23" s="22"/>
      <c r="F23" s="25"/>
      <c r="I23" s="26"/>
      <c r="K23" s="22"/>
      <c r="L23" s="199"/>
      <c r="M23" s="197"/>
      <c r="N23" s="197"/>
    </row>
    <row r="24" spans="1:18" x14ac:dyDescent="0.3">
      <c r="A24" s="192" t="s">
        <v>243</v>
      </c>
      <c r="B24" s="192"/>
      <c r="C24" s="192"/>
      <c r="D24" s="25"/>
      <c r="F24" s="25"/>
      <c r="I24" s="26"/>
      <c r="K24" s="26"/>
      <c r="L24" s="192" t="s">
        <v>243</v>
      </c>
      <c r="M24" s="192"/>
      <c r="N24" s="192"/>
    </row>
    <row r="25" spans="1:18" x14ac:dyDescent="0.3">
      <c r="A25" s="193"/>
      <c r="B25" s="193"/>
      <c r="C25" s="193"/>
      <c r="D25" s="25"/>
      <c r="E25" s="27"/>
      <c r="F25" s="25"/>
      <c r="I25" s="26"/>
      <c r="J25" s="23"/>
      <c r="K25" s="26"/>
      <c r="L25" s="193"/>
      <c r="M25" s="193"/>
      <c r="N25" s="193"/>
    </row>
    <row r="26" spans="1:18" x14ac:dyDescent="0.3">
      <c r="A26" s="160">
        <v>6</v>
      </c>
      <c r="B26" s="160">
        <f>VLOOKUP(A26,$O$7:Q46,2,FALSE)</f>
        <v>0</v>
      </c>
      <c r="C26" s="200">
        <f>VLOOKUP(A26,$O$7:$Q$27,3,FALSE)</f>
        <v>0</v>
      </c>
      <c r="D26" s="31"/>
      <c r="E26" s="25"/>
      <c r="F26" s="25"/>
      <c r="I26" s="26"/>
      <c r="J26" s="26"/>
      <c r="K26" s="31"/>
      <c r="L26" s="200">
        <f>VLOOKUP(N26,$O$7:$Q$27,3,FALSE)</f>
        <v>0</v>
      </c>
      <c r="M26" s="160">
        <f>VLOOKUP(N26,$O$7:Q43,2,FALSE)</f>
        <v>0</v>
      </c>
      <c r="N26" s="160">
        <v>11</v>
      </c>
    </row>
    <row r="27" spans="1:18" x14ac:dyDescent="0.3">
      <c r="A27" s="161"/>
      <c r="B27" s="161"/>
      <c r="C27" s="201"/>
      <c r="E27" s="25"/>
      <c r="F27" s="25"/>
      <c r="I27" s="26"/>
      <c r="J27" s="26"/>
      <c r="L27" s="201"/>
      <c r="M27" s="161"/>
      <c r="N27" s="161"/>
    </row>
    <row r="28" spans="1:18" x14ac:dyDescent="0.3">
      <c r="A28" s="10"/>
      <c r="B28" s="10"/>
      <c r="D28" s="195" t="s">
        <v>240</v>
      </c>
      <c r="E28" s="202"/>
      <c r="F28" s="28"/>
      <c r="I28" s="26"/>
      <c r="J28" s="203" t="s">
        <v>240</v>
      </c>
      <c r="K28" s="202"/>
      <c r="M28" s="10"/>
      <c r="N28" s="10"/>
    </row>
    <row r="29" spans="1:18" x14ac:dyDescent="0.3">
      <c r="D29" s="195"/>
      <c r="E29" s="202"/>
      <c r="I29" s="17"/>
      <c r="J29" s="203"/>
      <c r="K29" s="202"/>
    </row>
    <row r="30" spans="1:18" ht="16.5" customHeight="1" x14ac:dyDescent="0.3">
      <c r="A30" s="204">
        <v>7</v>
      </c>
      <c r="B30" s="206" t="s">
        <v>223</v>
      </c>
      <c r="C30" s="207"/>
      <c r="E30" s="25"/>
      <c r="J30" s="26"/>
      <c r="L30" s="206" t="s">
        <v>223</v>
      </c>
      <c r="M30" s="207"/>
      <c r="N30" s="204">
        <v>10</v>
      </c>
    </row>
    <row r="31" spans="1:18" ht="16.5" customHeight="1" x14ac:dyDescent="0.3">
      <c r="A31" s="205"/>
      <c r="B31" s="208"/>
      <c r="C31" s="209"/>
      <c r="D31" s="22"/>
      <c r="E31" s="25"/>
      <c r="J31" s="26"/>
      <c r="K31" s="22"/>
      <c r="L31" s="208"/>
      <c r="M31" s="209"/>
      <c r="N31" s="205"/>
    </row>
    <row r="32" spans="1:18" x14ac:dyDescent="0.3">
      <c r="A32" s="192"/>
      <c r="B32" s="192"/>
      <c r="C32" s="192"/>
      <c r="D32" s="25"/>
      <c r="E32" s="28"/>
      <c r="G32" s="194"/>
      <c r="H32" s="194"/>
      <c r="J32" s="21"/>
      <c r="K32" s="26"/>
      <c r="L32" s="192"/>
      <c r="M32" s="192"/>
      <c r="N32" s="10"/>
    </row>
    <row r="33" spans="1:14" x14ac:dyDescent="0.3">
      <c r="A33" s="193"/>
      <c r="B33" s="193"/>
      <c r="C33" s="193"/>
      <c r="D33" s="25"/>
      <c r="G33" s="195"/>
      <c r="H33" s="195"/>
      <c r="K33" s="26"/>
      <c r="L33" s="193"/>
      <c r="M33" s="193"/>
    </row>
    <row r="34" spans="1:14" x14ac:dyDescent="0.3">
      <c r="A34" s="196">
        <v>8</v>
      </c>
      <c r="B34" s="196">
        <f>VLOOKUP(A34,$O$7:Q54,2,FALSE)</f>
        <v>0</v>
      </c>
      <c r="C34" s="198">
        <f>VLOOKUP(A34,$O$7:$Q$27,3,FALSE)</f>
        <v>0</v>
      </c>
      <c r="D34" s="31"/>
      <c r="K34" s="21"/>
      <c r="L34" s="200"/>
      <c r="M34" s="160"/>
      <c r="N34" s="190">
        <v>9</v>
      </c>
    </row>
    <row r="35" spans="1:14" x14ac:dyDescent="0.3">
      <c r="A35" s="197"/>
      <c r="B35" s="197"/>
      <c r="C35" s="199"/>
      <c r="L35" s="201"/>
      <c r="M35" s="161"/>
      <c r="N35" s="191"/>
    </row>
  </sheetData>
  <mergeCells count="66">
    <mergeCell ref="A1:N1"/>
    <mergeCell ref="A2:N2"/>
    <mergeCell ref="B3:D3"/>
    <mergeCell ref="G3:H3"/>
    <mergeCell ref="K3:M3"/>
    <mergeCell ref="N6:N7"/>
    <mergeCell ref="L8:N9"/>
    <mergeCell ref="A10:A11"/>
    <mergeCell ref="N10:N11"/>
    <mergeCell ref="A6:A7"/>
    <mergeCell ref="B6:B7"/>
    <mergeCell ref="C6:C7"/>
    <mergeCell ref="L6:L7"/>
    <mergeCell ref="M6:M7"/>
    <mergeCell ref="B10:C11"/>
    <mergeCell ref="L10:M11"/>
    <mergeCell ref="D12:E13"/>
    <mergeCell ref="J12:K13"/>
    <mergeCell ref="A14:A15"/>
    <mergeCell ref="B14:B15"/>
    <mergeCell ref="C14:C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  <mergeCell ref="N18:N19"/>
    <mergeCell ref="L14:L15"/>
    <mergeCell ref="E20:F21"/>
    <mergeCell ref="G20:H20"/>
    <mergeCell ref="I20:J21"/>
    <mergeCell ref="G21:H21"/>
    <mergeCell ref="A22:A23"/>
    <mergeCell ref="B22:B23"/>
    <mergeCell ref="C22:C23"/>
    <mergeCell ref="L22:L23"/>
    <mergeCell ref="M22:M23"/>
    <mergeCell ref="N22:N23"/>
    <mergeCell ref="A24:C25"/>
    <mergeCell ref="L24:N25"/>
    <mergeCell ref="N26:N27"/>
    <mergeCell ref="D28:E29"/>
    <mergeCell ref="J28:K29"/>
    <mergeCell ref="A30:A31"/>
    <mergeCell ref="N30:N31"/>
    <mergeCell ref="A26:A27"/>
    <mergeCell ref="B26:B27"/>
    <mergeCell ref="C26:C27"/>
    <mergeCell ref="L26:L27"/>
    <mergeCell ref="M26:M27"/>
    <mergeCell ref="B30:C31"/>
    <mergeCell ref="L30:M31"/>
    <mergeCell ref="N34:N35"/>
    <mergeCell ref="A32:C33"/>
    <mergeCell ref="G32:H32"/>
    <mergeCell ref="L32:M33"/>
    <mergeCell ref="G33:H33"/>
    <mergeCell ref="A34:A35"/>
    <mergeCell ref="B34:B35"/>
    <mergeCell ref="C34:C35"/>
    <mergeCell ref="L34:L35"/>
    <mergeCell ref="M34:M35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S19"/>
  <sheetViews>
    <sheetView zoomScale="70" zoomScaleNormal="70" zoomScaleSheetLayoutView="75" workbookViewId="0">
      <selection activeCell="I20" sqref="I20:J21"/>
    </sheetView>
  </sheetViews>
  <sheetFormatPr defaultColWidth="8.875" defaultRowHeight="16.5" x14ac:dyDescent="0.3"/>
  <sheetData>
    <row r="1" spans="1:19" ht="36" customHeight="1" x14ac:dyDescent="0.3">
      <c r="A1" s="155" t="s">
        <v>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9" x14ac:dyDescent="0.3">
      <c r="A2" s="219" t="s">
        <v>18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9" ht="17.25" x14ac:dyDescent="0.3">
      <c r="A3" s="8"/>
      <c r="B3" s="221" t="s">
        <v>71</v>
      </c>
      <c r="C3" s="221"/>
      <c r="D3" s="221"/>
      <c r="E3" s="9" t="s">
        <v>67</v>
      </c>
      <c r="F3" s="9" t="s">
        <v>70</v>
      </c>
      <c r="G3" s="222" t="s">
        <v>38</v>
      </c>
      <c r="H3" s="222"/>
      <c r="I3" s="9" t="s">
        <v>70</v>
      </c>
      <c r="J3" s="9" t="s">
        <v>67</v>
      </c>
      <c r="K3" s="221" t="s">
        <v>71</v>
      </c>
      <c r="L3" s="221"/>
      <c r="M3" s="223"/>
      <c r="N3" s="4"/>
      <c r="O3" s="10"/>
      <c r="P3" s="10"/>
      <c r="Q3" s="10"/>
      <c r="R3" s="10"/>
      <c r="S3" s="10"/>
    </row>
    <row r="5" spans="1:19" x14ac:dyDescent="0.3">
      <c r="A5" s="10" t="s">
        <v>212</v>
      </c>
      <c r="B5" s="10" t="s">
        <v>235</v>
      </c>
      <c r="C5" s="10" t="s">
        <v>218</v>
      </c>
      <c r="D5" s="10"/>
      <c r="E5" s="10"/>
      <c r="F5" s="10"/>
      <c r="G5" s="10"/>
      <c r="H5" s="10"/>
      <c r="I5" s="10"/>
      <c r="J5" s="10"/>
      <c r="K5" s="10"/>
      <c r="L5" s="10" t="s">
        <v>218</v>
      </c>
      <c r="M5" s="10" t="s">
        <v>235</v>
      </c>
      <c r="N5" s="10" t="s">
        <v>212</v>
      </c>
      <c r="O5" s="5" t="s">
        <v>234</v>
      </c>
      <c r="P5" s="6" t="s">
        <v>228</v>
      </c>
      <c r="Q5" s="7" t="s">
        <v>207</v>
      </c>
      <c r="R5" s="7" t="s">
        <v>230</v>
      </c>
    </row>
    <row r="6" spans="1:19" x14ac:dyDescent="0.3">
      <c r="A6" s="196">
        <v>1</v>
      </c>
      <c r="B6" s="196"/>
      <c r="C6" s="198"/>
      <c r="D6" s="21"/>
      <c r="L6" s="198"/>
      <c r="M6" s="196"/>
      <c r="N6" s="214">
        <v>5</v>
      </c>
      <c r="O6" s="3">
        <v>7</v>
      </c>
      <c r="P6" s="11"/>
      <c r="Q6" s="11"/>
      <c r="R6" s="12"/>
      <c r="S6">
        <v>1</v>
      </c>
    </row>
    <row r="7" spans="1:19" x14ac:dyDescent="0.3">
      <c r="A7" s="197"/>
      <c r="B7" s="197"/>
      <c r="C7" s="199"/>
      <c r="D7" s="22"/>
      <c r="K7" s="23"/>
      <c r="L7" s="199"/>
      <c r="M7" s="197"/>
      <c r="N7" s="215"/>
      <c r="O7" s="2">
        <v>1</v>
      </c>
      <c r="P7" s="16"/>
      <c r="Q7" s="16"/>
      <c r="R7" s="18"/>
      <c r="S7">
        <v>2</v>
      </c>
    </row>
    <row r="8" spans="1:19" x14ac:dyDescent="0.3">
      <c r="A8" s="10"/>
      <c r="B8" s="10"/>
      <c r="C8" s="10"/>
      <c r="D8" s="25"/>
      <c r="K8" s="26"/>
      <c r="L8" s="192"/>
      <c r="M8" s="192"/>
      <c r="N8" s="192"/>
      <c r="O8" s="2">
        <v>3</v>
      </c>
      <c r="P8" s="16"/>
      <c r="Q8" s="16"/>
      <c r="R8" s="18"/>
      <c r="S8">
        <v>3</v>
      </c>
    </row>
    <row r="9" spans="1:19" x14ac:dyDescent="0.3">
      <c r="D9" s="25"/>
      <c r="E9" s="27"/>
      <c r="J9" s="23"/>
      <c r="K9" s="26"/>
      <c r="L9" s="193"/>
      <c r="M9" s="193"/>
      <c r="N9" s="193"/>
      <c r="O9" s="30">
        <v>5</v>
      </c>
      <c r="P9" s="35"/>
      <c r="Q9" s="35"/>
      <c r="R9" s="18"/>
      <c r="S9">
        <v>4</v>
      </c>
    </row>
    <row r="10" spans="1:19" ht="16.5" customHeight="1" x14ac:dyDescent="0.3">
      <c r="A10" s="204">
        <v>2</v>
      </c>
      <c r="B10" s="206" t="s">
        <v>223</v>
      </c>
      <c r="C10" s="207"/>
      <c r="D10" s="31"/>
      <c r="E10" s="25"/>
      <c r="J10" s="26"/>
      <c r="K10" s="21"/>
      <c r="L10" s="206" t="s">
        <v>223</v>
      </c>
      <c r="M10" s="207"/>
      <c r="N10" s="217">
        <v>6</v>
      </c>
      <c r="O10" s="2">
        <v>4</v>
      </c>
      <c r="P10" s="16"/>
      <c r="Q10" s="16"/>
      <c r="R10" s="18"/>
      <c r="S10">
        <v>5</v>
      </c>
    </row>
    <row r="11" spans="1:19" ht="17.25" customHeight="1" x14ac:dyDescent="0.3">
      <c r="A11" s="205"/>
      <c r="B11" s="208"/>
      <c r="C11" s="209"/>
      <c r="D11" s="23"/>
      <c r="E11" s="25"/>
      <c r="J11" s="26"/>
      <c r="L11" s="208"/>
      <c r="M11" s="209"/>
      <c r="N11" s="218"/>
      <c r="O11" s="1">
        <v>8</v>
      </c>
      <c r="P11" s="32"/>
      <c r="Q11" s="32"/>
      <c r="R11" s="34"/>
      <c r="S11">
        <v>6</v>
      </c>
    </row>
    <row r="12" spans="1:19" x14ac:dyDescent="0.3">
      <c r="A12" s="10"/>
      <c r="B12" s="10"/>
      <c r="D12" s="195" t="s">
        <v>247</v>
      </c>
      <c r="E12" s="202"/>
      <c r="G12" s="211" t="s">
        <v>213</v>
      </c>
      <c r="H12" s="212"/>
      <c r="J12" s="203" t="s">
        <v>247</v>
      </c>
      <c r="K12" s="202"/>
      <c r="M12" s="10"/>
      <c r="N12" s="10"/>
      <c r="P12" s="10"/>
    </row>
    <row r="13" spans="1:19" x14ac:dyDescent="0.3">
      <c r="D13" s="195"/>
      <c r="E13" s="202"/>
      <c r="F13" s="17"/>
      <c r="G13" s="213" t="s">
        <v>264</v>
      </c>
      <c r="H13" s="224"/>
      <c r="I13" s="17"/>
      <c r="J13" s="203"/>
      <c r="K13" s="202"/>
      <c r="P13" s="10"/>
    </row>
    <row r="14" spans="1:19" x14ac:dyDescent="0.3">
      <c r="A14" s="196">
        <v>3</v>
      </c>
      <c r="B14" s="196"/>
      <c r="C14" s="198"/>
      <c r="E14" s="25"/>
      <c r="J14" s="26"/>
      <c r="L14" s="200"/>
      <c r="M14" s="160"/>
      <c r="N14" s="160">
        <v>7</v>
      </c>
      <c r="P14" s="10"/>
    </row>
    <row r="15" spans="1:19" x14ac:dyDescent="0.3">
      <c r="A15" s="197"/>
      <c r="B15" s="197"/>
      <c r="C15" s="199"/>
      <c r="D15" s="22"/>
      <c r="E15" s="25"/>
      <c r="J15" s="26"/>
      <c r="K15" s="23"/>
      <c r="L15" s="201"/>
      <c r="M15" s="161"/>
      <c r="N15" s="161"/>
      <c r="P15" s="10"/>
    </row>
    <row r="16" spans="1:19" x14ac:dyDescent="0.3">
      <c r="A16" s="192" t="s">
        <v>243</v>
      </c>
      <c r="B16" s="192"/>
      <c r="C16" s="192"/>
      <c r="D16" s="25"/>
      <c r="E16" s="28"/>
      <c r="G16" s="29"/>
      <c r="J16" s="21"/>
      <c r="K16" s="26"/>
      <c r="L16" s="192" t="s">
        <v>243</v>
      </c>
      <c r="M16" s="192"/>
      <c r="N16" s="192"/>
      <c r="P16" s="10"/>
    </row>
    <row r="17" spans="1:14" x14ac:dyDescent="0.3">
      <c r="A17" s="193"/>
      <c r="B17" s="193"/>
      <c r="C17" s="193"/>
      <c r="D17" s="25"/>
      <c r="K17" s="26"/>
      <c r="L17" s="193"/>
      <c r="M17" s="193"/>
      <c r="N17" s="193"/>
    </row>
    <row r="18" spans="1:14" x14ac:dyDescent="0.3">
      <c r="A18" s="196">
        <v>4</v>
      </c>
      <c r="B18" s="160"/>
      <c r="C18" s="200"/>
      <c r="D18" s="31"/>
      <c r="K18" s="26"/>
      <c r="L18" s="200"/>
      <c r="M18" s="160"/>
      <c r="N18" s="196">
        <v>8</v>
      </c>
    </row>
    <row r="19" spans="1:14" x14ac:dyDescent="0.3">
      <c r="A19" s="197"/>
      <c r="B19" s="161"/>
      <c r="C19" s="201"/>
      <c r="K19" s="27"/>
      <c r="L19" s="201"/>
      <c r="M19" s="161"/>
      <c r="N19" s="197"/>
    </row>
  </sheetData>
  <mergeCells count="34">
    <mergeCell ref="A1:N1"/>
    <mergeCell ref="A2:N2"/>
    <mergeCell ref="B3:D3"/>
    <mergeCell ref="G3:H3"/>
    <mergeCell ref="K3:M3"/>
    <mergeCell ref="N6:N7"/>
    <mergeCell ref="L8:N9"/>
    <mergeCell ref="A10:A11"/>
    <mergeCell ref="N10:N11"/>
    <mergeCell ref="A6:A7"/>
    <mergeCell ref="B6:B7"/>
    <mergeCell ref="C6:C7"/>
    <mergeCell ref="L6:L7"/>
    <mergeCell ref="M6:M7"/>
    <mergeCell ref="L10:M11"/>
    <mergeCell ref="B10:C11"/>
    <mergeCell ref="D12:E13"/>
    <mergeCell ref="G12:H12"/>
    <mergeCell ref="J12:K13"/>
    <mergeCell ref="G13:H13"/>
    <mergeCell ref="A14:A15"/>
    <mergeCell ref="B14:B15"/>
    <mergeCell ref="C14:C15"/>
    <mergeCell ref="N18:N19"/>
    <mergeCell ref="L14:L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U19"/>
  <sheetViews>
    <sheetView zoomScale="70" zoomScaleNormal="70" zoomScaleSheetLayoutView="75" workbookViewId="0">
      <selection activeCell="K34" sqref="K34:K36"/>
    </sheetView>
  </sheetViews>
  <sheetFormatPr defaultColWidth="8.875" defaultRowHeight="16.5" x14ac:dyDescent="0.3"/>
  <sheetData>
    <row r="1" spans="1:21" ht="39" customHeight="1" x14ac:dyDescent="0.3">
      <c r="A1" s="155" t="s">
        <v>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21" x14ac:dyDescent="0.3">
      <c r="A2" s="219" t="s">
        <v>18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21" ht="17.25" x14ac:dyDescent="0.3">
      <c r="A3" s="8"/>
      <c r="B3" s="221" t="s">
        <v>71</v>
      </c>
      <c r="C3" s="221"/>
      <c r="D3" s="221"/>
      <c r="E3" s="9" t="s">
        <v>67</v>
      </c>
      <c r="F3" s="9" t="s">
        <v>70</v>
      </c>
      <c r="G3" s="222" t="s">
        <v>38</v>
      </c>
      <c r="H3" s="222"/>
      <c r="I3" s="9" t="s">
        <v>70</v>
      </c>
      <c r="J3" s="9" t="s">
        <v>67</v>
      </c>
      <c r="K3" s="221" t="s">
        <v>71</v>
      </c>
      <c r="L3" s="221"/>
      <c r="M3" s="223"/>
      <c r="N3" s="4"/>
      <c r="O3" s="10"/>
      <c r="P3" s="10"/>
      <c r="Q3" s="10"/>
      <c r="R3" s="10"/>
      <c r="S3" s="10"/>
      <c r="T3" s="10"/>
      <c r="U3" s="10"/>
    </row>
    <row r="5" spans="1:21" x14ac:dyDescent="0.3">
      <c r="A5" s="10" t="s">
        <v>212</v>
      </c>
      <c r="B5" s="10" t="s">
        <v>235</v>
      </c>
      <c r="C5" s="10" t="s">
        <v>218</v>
      </c>
      <c r="D5" s="10"/>
      <c r="E5" s="10"/>
      <c r="F5" s="10"/>
      <c r="G5" s="10"/>
      <c r="H5" s="10"/>
      <c r="I5" s="10"/>
      <c r="J5" s="10"/>
      <c r="K5" s="10"/>
      <c r="L5" s="10" t="s">
        <v>218</v>
      </c>
      <c r="M5" s="10" t="s">
        <v>235</v>
      </c>
      <c r="N5" s="10" t="s">
        <v>212</v>
      </c>
      <c r="O5" s="5" t="s">
        <v>234</v>
      </c>
      <c r="P5" s="6" t="s">
        <v>228</v>
      </c>
      <c r="Q5" s="7" t="s">
        <v>207</v>
      </c>
      <c r="R5" s="36" t="s">
        <v>230</v>
      </c>
      <c r="S5" s="37" t="s">
        <v>233</v>
      </c>
      <c r="T5" s="38" t="s">
        <v>202</v>
      </c>
    </row>
    <row r="6" spans="1:21" x14ac:dyDescent="0.3">
      <c r="A6" s="196">
        <v>1</v>
      </c>
      <c r="B6" s="196"/>
      <c r="C6" s="198"/>
      <c r="D6" s="21"/>
      <c r="L6" s="198"/>
      <c r="M6" s="196"/>
      <c r="N6" s="214">
        <v>5</v>
      </c>
      <c r="O6" s="3">
        <v>8</v>
      </c>
      <c r="P6" s="11"/>
      <c r="Q6" s="11"/>
      <c r="R6" s="39"/>
      <c r="S6" s="24"/>
      <c r="T6" s="40"/>
      <c r="U6">
        <v>1</v>
      </c>
    </row>
    <row r="7" spans="1:21" x14ac:dyDescent="0.3">
      <c r="A7" s="197"/>
      <c r="B7" s="197"/>
      <c r="C7" s="199"/>
      <c r="D7" s="22"/>
      <c r="K7" s="23"/>
      <c r="L7" s="199"/>
      <c r="M7" s="197"/>
      <c r="N7" s="215"/>
      <c r="O7" s="2">
        <v>1</v>
      </c>
      <c r="P7" s="16"/>
      <c r="Q7" s="16"/>
      <c r="R7" s="41"/>
      <c r="S7" s="16"/>
      <c r="T7" s="18"/>
      <c r="U7">
        <v>2</v>
      </c>
    </row>
    <row r="8" spans="1:21" x14ac:dyDescent="0.3">
      <c r="A8" s="10"/>
      <c r="B8" s="10"/>
      <c r="C8" s="10"/>
      <c r="D8" s="25"/>
      <c r="K8" s="26"/>
      <c r="L8" s="192"/>
      <c r="M8" s="192"/>
      <c r="N8" s="192"/>
      <c r="O8" s="2">
        <v>5</v>
      </c>
      <c r="P8" s="16"/>
      <c r="Q8" s="16"/>
      <c r="R8" s="41"/>
      <c r="S8" s="16"/>
      <c r="T8" s="18"/>
      <c r="U8">
        <v>3</v>
      </c>
    </row>
    <row r="9" spans="1:21" x14ac:dyDescent="0.3">
      <c r="D9" s="25"/>
      <c r="E9" s="27"/>
      <c r="J9" s="23"/>
      <c r="K9" s="26"/>
      <c r="L9" s="193"/>
      <c r="M9" s="193"/>
      <c r="N9" s="193"/>
      <c r="O9" s="2">
        <v>3</v>
      </c>
      <c r="P9" s="16"/>
      <c r="Q9" s="16"/>
      <c r="R9" s="41"/>
      <c r="S9" s="16"/>
      <c r="T9" s="18"/>
      <c r="U9">
        <v>4</v>
      </c>
    </row>
    <row r="10" spans="1:21" ht="17.25" customHeight="1" x14ac:dyDescent="0.3">
      <c r="A10" s="204">
        <v>2</v>
      </c>
      <c r="B10" s="206" t="s">
        <v>223</v>
      </c>
      <c r="C10" s="207"/>
      <c r="D10" s="31"/>
      <c r="E10" s="25"/>
      <c r="J10" s="26"/>
      <c r="K10" s="21"/>
      <c r="L10" s="206" t="s">
        <v>223</v>
      </c>
      <c r="M10" s="207"/>
      <c r="N10" s="217">
        <v>6</v>
      </c>
      <c r="O10" s="1">
        <v>7</v>
      </c>
      <c r="P10" s="32"/>
      <c r="Q10" s="32"/>
      <c r="R10" s="42"/>
      <c r="S10" s="32"/>
      <c r="T10" s="34"/>
      <c r="U10">
        <v>5</v>
      </c>
    </row>
    <row r="11" spans="1:21" ht="16.5" customHeight="1" x14ac:dyDescent="0.3">
      <c r="A11" s="205"/>
      <c r="B11" s="208"/>
      <c r="C11" s="209"/>
      <c r="D11" s="23"/>
      <c r="E11" s="25"/>
      <c r="J11" s="26"/>
      <c r="L11" s="208"/>
      <c r="M11" s="209"/>
      <c r="N11" s="205"/>
      <c r="P11" s="10"/>
    </row>
    <row r="12" spans="1:21" x14ac:dyDescent="0.3">
      <c r="A12" s="10"/>
      <c r="B12" s="10"/>
      <c r="D12" s="195" t="s">
        <v>246</v>
      </c>
      <c r="E12" s="202"/>
      <c r="G12" s="195" t="s">
        <v>213</v>
      </c>
      <c r="H12" s="195"/>
      <c r="J12" s="203" t="s">
        <v>246</v>
      </c>
      <c r="K12" s="202"/>
      <c r="M12" s="10"/>
      <c r="N12" s="10"/>
      <c r="P12" s="10"/>
    </row>
    <row r="13" spans="1:21" x14ac:dyDescent="0.3">
      <c r="D13" s="195"/>
      <c r="E13" s="202"/>
      <c r="F13" s="17"/>
      <c r="G13" s="195" t="s">
        <v>264</v>
      </c>
      <c r="H13" s="195"/>
      <c r="I13" s="17"/>
      <c r="J13" s="203"/>
      <c r="K13" s="202"/>
      <c r="P13" s="10"/>
    </row>
    <row r="14" spans="1:21" x14ac:dyDescent="0.3">
      <c r="A14" s="196">
        <v>3</v>
      </c>
      <c r="B14" s="196"/>
      <c r="C14" s="198"/>
      <c r="E14" s="25"/>
      <c r="J14" s="26"/>
      <c r="L14" s="200"/>
      <c r="M14" s="160"/>
      <c r="N14" s="160">
        <v>7</v>
      </c>
      <c r="P14" s="10"/>
    </row>
    <row r="15" spans="1:21" x14ac:dyDescent="0.3">
      <c r="A15" s="197"/>
      <c r="B15" s="197"/>
      <c r="C15" s="199"/>
      <c r="D15" s="22"/>
      <c r="E15" s="25"/>
      <c r="J15" s="26"/>
      <c r="K15" s="23"/>
      <c r="L15" s="201"/>
      <c r="M15" s="161"/>
      <c r="N15" s="161"/>
      <c r="P15" s="10"/>
    </row>
    <row r="16" spans="1:21" x14ac:dyDescent="0.3">
      <c r="A16" s="192" t="s">
        <v>240</v>
      </c>
      <c r="B16" s="192"/>
      <c r="C16" s="192"/>
      <c r="D16" s="25"/>
      <c r="E16" s="28"/>
      <c r="G16" s="29"/>
      <c r="J16" s="21"/>
      <c r="K16" s="26"/>
      <c r="L16" s="192" t="s">
        <v>240</v>
      </c>
      <c r="M16" s="192"/>
      <c r="N16" s="192"/>
    </row>
    <row r="17" spans="1:14" x14ac:dyDescent="0.3">
      <c r="A17" s="193"/>
      <c r="B17" s="193"/>
      <c r="C17" s="193"/>
      <c r="D17" s="25"/>
      <c r="K17" s="26"/>
      <c r="L17" s="193"/>
      <c r="M17" s="193"/>
      <c r="N17" s="193"/>
    </row>
    <row r="18" spans="1:14" ht="16.5" customHeight="1" x14ac:dyDescent="0.3">
      <c r="A18" s="204">
        <v>4</v>
      </c>
      <c r="B18" s="206" t="s">
        <v>223</v>
      </c>
      <c r="C18" s="207"/>
      <c r="D18" s="31"/>
      <c r="K18" s="26"/>
      <c r="L18" s="200"/>
      <c r="M18" s="160"/>
      <c r="N18" s="196">
        <v>8</v>
      </c>
    </row>
    <row r="19" spans="1:14" ht="16.5" customHeight="1" x14ac:dyDescent="0.3">
      <c r="A19" s="205"/>
      <c r="B19" s="208"/>
      <c r="C19" s="209"/>
      <c r="K19" s="27"/>
      <c r="L19" s="201"/>
      <c r="M19" s="161"/>
      <c r="N19" s="197"/>
    </row>
  </sheetData>
  <mergeCells count="33">
    <mergeCell ref="A1:N1"/>
    <mergeCell ref="A2:N2"/>
    <mergeCell ref="B3:D3"/>
    <mergeCell ref="G3:H3"/>
    <mergeCell ref="K3:M3"/>
    <mergeCell ref="N6:N7"/>
    <mergeCell ref="L8:N9"/>
    <mergeCell ref="A10:A11"/>
    <mergeCell ref="N10:N11"/>
    <mergeCell ref="A6:A7"/>
    <mergeCell ref="B6:B7"/>
    <mergeCell ref="C6:C7"/>
    <mergeCell ref="L6:L7"/>
    <mergeCell ref="M6:M7"/>
    <mergeCell ref="B10:C11"/>
    <mergeCell ref="L10:M11"/>
    <mergeCell ref="D12:E13"/>
    <mergeCell ref="G12:H12"/>
    <mergeCell ref="J12:K13"/>
    <mergeCell ref="G13:H13"/>
    <mergeCell ref="A14:A15"/>
    <mergeCell ref="B14:B15"/>
    <mergeCell ref="C14:C15"/>
    <mergeCell ref="N18:N19"/>
    <mergeCell ref="L14:L15"/>
    <mergeCell ref="M14:M15"/>
    <mergeCell ref="N14:N15"/>
    <mergeCell ref="A16:C17"/>
    <mergeCell ref="L16:N17"/>
    <mergeCell ref="A18:A19"/>
    <mergeCell ref="L18:L19"/>
    <mergeCell ref="M18:M19"/>
    <mergeCell ref="B18:C19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1:AN77"/>
  <sheetViews>
    <sheetView zoomScale="55" zoomScaleNormal="55" zoomScaleSheetLayoutView="75" workbookViewId="0">
      <selection activeCell="K34" sqref="K34:K36"/>
    </sheetView>
  </sheetViews>
  <sheetFormatPr defaultColWidth="8.875" defaultRowHeight="16.5" x14ac:dyDescent="0.3"/>
  <cols>
    <col min="2" max="2" width="8.875" bestFit="1" customWidth="1"/>
    <col min="3" max="3" width="25.5" bestFit="1" customWidth="1"/>
    <col min="4" max="4" width="36.5" bestFit="1" customWidth="1"/>
    <col min="5" max="5" width="11.375" bestFit="1" customWidth="1"/>
    <col min="7" max="7" width="5.625" bestFit="1" customWidth="1"/>
    <col min="8" max="8" width="8.375" bestFit="1" customWidth="1"/>
    <col min="10" max="10" width="8.875" bestFit="1" customWidth="1"/>
    <col min="11" max="11" width="25.5" bestFit="1" customWidth="1"/>
    <col min="12" max="12" width="36.5" bestFit="1" customWidth="1"/>
    <col min="13" max="13" width="11.375" bestFit="1" customWidth="1"/>
    <col min="15" max="15" width="5.625" bestFit="1" customWidth="1"/>
    <col min="16" max="16" width="8.375" bestFit="1" customWidth="1"/>
    <col min="18" max="18" width="8.875" bestFit="1" customWidth="1"/>
    <col min="19" max="19" width="25.5" bestFit="1" customWidth="1"/>
    <col min="20" max="20" width="36.5" bestFit="1" customWidth="1"/>
    <col min="21" max="21" width="11.375" bestFit="1" customWidth="1"/>
    <col min="23" max="23" width="5.625" bestFit="1" customWidth="1"/>
    <col min="24" max="24" width="8.375" bestFit="1" customWidth="1"/>
    <col min="26" max="26" width="8.875" bestFit="1" customWidth="1"/>
    <col min="27" max="27" width="25.5" bestFit="1" customWidth="1"/>
    <col min="28" max="28" width="35" bestFit="1" customWidth="1"/>
    <col min="29" max="30" width="8.375" bestFit="1" customWidth="1"/>
    <col min="31" max="31" width="5.625" bestFit="1" customWidth="1"/>
    <col min="32" max="32" width="8.375" bestFit="1" customWidth="1"/>
    <col min="34" max="34" width="8.875" bestFit="1" customWidth="1"/>
    <col min="35" max="35" width="25.5" bestFit="1" customWidth="1"/>
    <col min="36" max="36" width="25.625" bestFit="1" customWidth="1"/>
    <col min="38" max="38" width="18" bestFit="1" customWidth="1"/>
    <col min="39" max="39" width="5.625" bestFit="1" customWidth="1"/>
    <col min="40" max="40" width="7.5" bestFit="1" customWidth="1"/>
  </cols>
  <sheetData>
    <row r="1" spans="2:40" ht="29.25" x14ac:dyDescent="0.3">
      <c r="B1" s="274" t="s">
        <v>0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6"/>
    </row>
    <row r="3" spans="2:40" ht="18.75" x14ac:dyDescent="0.3">
      <c r="B3" s="43" t="s">
        <v>195</v>
      </c>
      <c r="C3" s="44" t="s">
        <v>76</v>
      </c>
      <c r="D3" s="44" t="s">
        <v>34</v>
      </c>
      <c r="E3" s="44" t="s">
        <v>216</v>
      </c>
      <c r="F3" s="44" t="s">
        <v>189</v>
      </c>
      <c r="G3" s="45" t="s">
        <v>229</v>
      </c>
      <c r="H3" s="46" t="s">
        <v>178</v>
      </c>
      <c r="J3" s="47" t="s">
        <v>195</v>
      </c>
      <c r="K3" s="44" t="s">
        <v>76</v>
      </c>
      <c r="L3" s="44" t="s">
        <v>34</v>
      </c>
      <c r="M3" s="44" t="s">
        <v>216</v>
      </c>
      <c r="N3" s="44" t="s">
        <v>189</v>
      </c>
      <c r="O3" s="45" t="s">
        <v>229</v>
      </c>
      <c r="P3" s="46" t="s">
        <v>178</v>
      </c>
      <c r="R3" s="47" t="s">
        <v>195</v>
      </c>
      <c r="S3" s="44" t="s">
        <v>76</v>
      </c>
      <c r="T3" s="44" t="s">
        <v>34</v>
      </c>
      <c r="U3" s="44" t="s">
        <v>216</v>
      </c>
      <c r="V3" s="44" t="s">
        <v>189</v>
      </c>
      <c r="W3" s="45" t="s">
        <v>229</v>
      </c>
      <c r="X3" s="46" t="s">
        <v>178</v>
      </c>
      <c r="Z3" s="47" t="s">
        <v>195</v>
      </c>
      <c r="AA3" s="44" t="s">
        <v>76</v>
      </c>
      <c r="AB3" s="44" t="s">
        <v>34</v>
      </c>
      <c r="AC3" s="44" t="s">
        <v>216</v>
      </c>
      <c r="AD3" s="44" t="s">
        <v>189</v>
      </c>
      <c r="AE3" s="44" t="s">
        <v>229</v>
      </c>
      <c r="AF3" s="46" t="s">
        <v>178</v>
      </c>
      <c r="AH3" s="47" t="s">
        <v>195</v>
      </c>
      <c r="AI3" s="44" t="s">
        <v>76</v>
      </c>
      <c r="AJ3" s="44" t="s">
        <v>34</v>
      </c>
      <c r="AK3" s="44" t="s">
        <v>216</v>
      </c>
      <c r="AL3" s="44" t="s">
        <v>189</v>
      </c>
      <c r="AM3" s="45" t="s">
        <v>229</v>
      </c>
      <c r="AN3" s="46" t="s">
        <v>225</v>
      </c>
    </row>
    <row r="4" spans="2:40" ht="18.75" x14ac:dyDescent="0.3">
      <c r="B4" s="277" t="s">
        <v>255</v>
      </c>
      <c r="C4" s="279" t="s">
        <v>72</v>
      </c>
      <c r="D4" s="261" t="s">
        <v>263</v>
      </c>
      <c r="E4" s="48"/>
      <c r="F4" s="48"/>
      <c r="G4" s="262">
        <v>1</v>
      </c>
      <c r="H4" s="49"/>
      <c r="J4" s="281" t="s">
        <v>249</v>
      </c>
      <c r="K4" s="260">
        <v>0.54166666666666663</v>
      </c>
      <c r="L4" s="261" t="s">
        <v>252</v>
      </c>
      <c r="M4" s="48" t="s">
        <v>88</v>
      </c>
      <c r="N4" s="48" t="s">
        <v>208</v>
      </c>
      <c r="O4" s="262">
        <v>26</v>
      </c>
      <c r="P4" s="49"/>
      <c r="R4" s="269" t="s">
        <v>248</v>
      </c>
      <c r="S4" s="272" t="s">
        <v>60</v>
      </c>
      <c r="T4" s="261" t="s">
        <v>265</v>
      </c>
      <c r="U4" s="50"/>
      <c r="V4" s="50"/>
      <c r="W4" s="273">
        <v>47</v>
      </c>
      <c r="X4" s="51"/>
      <c r="Z4" s="270" t="s">
        <v>66</v>
      </c>
      <c r="AA4" s="239" t="s">
        <v>56</v>
      </c>
      <c r="AB4" s="239" t="s">
        <v>62</v>
      </c>
      <c r="AC4" s="48"/>
      <c r="AD4" s="52" t="s">
        <v>198</v>
      </c>
      <c r="AE4" s="241">
        <v>1</v>
      </c>
      <c r="AF4" s="49"/>
      <c r="AH4" s="269" t="s">
        <v>75</v>
      </c>
      <c r="AI4" s="261" t="s">
        <v>78</v>
      </c>
      <c r="AJ4" s="261" t="s">
        <v>65</v>
      </c>
      <c r="AK4" s="48"/>
      <c r="AL4" s="48"/>
      <c r="AM4" s="262">
        <v>1</v>
      </c>
      <c r="AN4" s="49"/>
    </row>
    <row r="5" spans="2:40" ht="18.75" x14ac:dyDescent="0.3">
      <c r="B5" s="277"/>
      <c r="C5" s="242"/>
      <c r="D5" s="239"/>
      <c r="E5" s="53"/>
      <c r="F5" s="53"/>
      <c r="G5" s="241"/>
      <c r="H5" s="54"/>
      <c r="J5" s="277"/>
      <c r="K5" s="237"/>
      <c r="L5" s="239"/>
      <c r="M5" s="53"/>
      <c r="N5" s="53"/>
      <c r="O5" s="241"/>
      <c r="P5" s="54"/>
      <c r="R5" s="270"/>
      <c r="S5" s="259"/>
      <c r="T5" s="239"/>
      <c r="U5" s="53"/>
      <c r="V5" s="53"/>
      <c r="W5" s="235"/>
      <c r="X5" s="54"/>
      <c r="Z5" s="270"/>
      <c r="AA5" s="239"/>
      <c r="AB5" s="239"/>
      <c r="AC5" s="53"/>
      <c r="AD5" s="55" t="s">
        <v>204</v>
      </c>
      <c r="AE5" s="241"/>
      <c r="AF5" s="54"/>
      <c r="AH5" s="270"/>
      <c r="AI5" s="254"/>
      <c r="AJ5" s="239"/>
      <c r="AK5" s="53"/>
      <c r="AL5" s="53"/>
      <c r="AM5" s="226"/>
      <c r="AN5" s="54"/>
    </row>
    <row r="6" spans="2:40" ht="18.75" x14ac:dyDescent="0.3">
      <c r="B6" s="277"/>
      <c r="C6" s="280"/>
      <c r="D6" s="239"/>
      <c r="E6" s="53"/>
      <c r="F6" s="53"/>
      <c r="G6" s="226"/>
      <c r="H6" s="54"/>
      <c r="J6" s="277"/>
      <c r="K6" s="230"/>
      <c r="L6" s="239"/>
      <c r="M6" s="53"/>
      <c r="N6" s="53"/>
      <c r="O6" s="226"/>
      <c r="P6" s="54"/>
      <c r="R6" s="270"/>
      <c r="S6" s="259"/>
      <c r="T6" s="239"/>
      <c r="U6" s="53"/>
      <c r="V6" s="53"/>
      <c r="W6" s="236"/>
      <c r="X6" s="54"/>
      <c r="Z6" s="270"/>
      <c r="AA6" s="239"/>
      <c r="AB6" s="239"/>
      <c r="AC6" s="53"/>
      <c r="AD6" s="55" t="s">
        <v>224</v>
      </c>
      <c r="AE6" s="241"/>
      <c r="AF6" s="54"/>
      <c r="AH6" s="270"/>
      <c r="AI6" s="253">
        <v>0.37916666666666665</v>
      </c>
      <c r="AJ6" s="239"/>
      <c r="AK6" s="53"/>
      <c r="AL6" s="53"/>
      <c r="AM6" s="225">
        <v>2</v>
      </c>
      <c r="AN6" s="54"/>
    </row>
    <row r="7" spans="2:40" ht="18.75" x14ac:dyDescent="0.3">
      <c r="B7" s="277"/>
      <c r="C7" s="264">
        <v>0.31666666666666665</v>
      </c>
      <c r="D7" s="239"/>
      <c r="E7" s="53"/>
      <c r="F7" s="53"/>
      <c r="G7" s="225">
        <v>2</v>
      </c>
      <c r="H7" s="54"/>
      <c r="J7" s="277"/>
      <c r="K7" s="227">
        <v>0.54583333333333328</v>
      </c>
      <c r="L7" s="239"/>
      <c r="M7" s="53"/>
      <c r="N7" s="53"/>
      <c r="O7" s="225">
        <v>27</v>
      </c>
      <c r="P7" s="54"/>
      <c r="R7" s="270"/>
      <c r="S7" s="258">
        <v>0.31666666666666665</v>
      </c>
      <c r="T7" s="239"/>
      <c r="U7" s="53"/>
      <c r="V7" s="53"/>
      <c r="W7" s="225">
        <v>48</v>
      </c>
      <c r="X7" s="54"/>
      <c r="Z7" s="270"/>
      <c r="AA7" s="254"/>
      <c r="AB7" s="239"/>
      <c r="AC7" s="53"/>
      <c r="AD7" s="55" t="s">
        <v>196</v>
      </c>
      <c r="AE7" s="226"/>
      <c r="AF7" s="54"/>
      <c r="AH7" s="270"/>
      <c r="AI7" s="254"/>
      <c r="AJ7" s="239"/>
      <c r="AK7" s="53"/>
      <c r="AL7" s="53"/>
      <c r="AM7" s="226"/>
      <c r="AN7" s="54"/>
    </row>
    <row r="8" spans="2:40" ht="18.75" x14ac:dyDescent="0.3">
      <c r="B8" s="277"/>
      <c r="C8" s="265"/>
      <c r="D8" s="239"/>
      <c r="E8" s="53"/>
      <c r="F8" s="53"/>
      <c r="G8" s="241"/>
      <c r="H8" s="54"/>
      <c r="J8" s="277"/>
      <c r="K8" s="237"/>
      <c r="L8" s="239"/>
      <c r="M8" s="53"/>
      <c r="N8" s="53"/>
      <c r="O8" s="226"/>
      <c r="P8" s="54"/>
      <c r="R8" s="270"/>
      <c r="S8" s="259"/>
      <c r="T8" s="239"/>
      <c r="U8" s="53"/>
      <c r="V8" s="53"/>
      <c r="W8" s="241"/>
      <c r="X8" s="54"/>
      <c r="Z8" s="270"/>
      <c r="AA8" s="253">
        <v>0.54583333333333328</v>
      </c>
      <c r="AB8" s="239"/>
      <c r="AC8" s="53"/>
      <c r="AD8" s="55" t="s">
        <v>236</v>
      </c>
      <c r="AE8" s="225">
        <v>2</v>
      </c>
      <c r="AF8" s="54"/>
      <c r="AH8" s="270"/>
      <c r="AI8" s="253">
        <v>0.3833333333333333</v>
      </c>
      <c r="AJ8" s="239"/>
      <c r="AK8" s="53"/>
      <c r="AL8" s="53"/>
      <c r="AM8" s="225">
        <v>3</v>
      </c>
      <c r="AN8" s="54"/>
    </row>
    <row r="9" spans="2:40" ht="18.75" x14ac:dyDescent="0.3">
      <c r="B9" s="277"/>
      <c r="C9" s="266"/>
      <c r="D9" s="239"/>
      <c r="E9" s="53"/>
      <c r="F9" s="53"/>
      <c r="G9" s="226"/>
      <c r="H9" s="54"/>
      <c r="J9" s="277"/>
      <c r="K9" s="230"/>
      <c r="L9" s="239"/>
      <c r="M9" s="53"/>
      <c r="N9" s="53"/>
      <c r="O9" s="225">
        <v>28</v>
      </c>
      <c r="P9" s="54"/>
      <c r="R9" s="270"/>
      <c r="S9" s="259"/>
      <c r="T9" s="239"/>
      <c r="U9" s="53"/>
      <c r="V9" s="53"/>
      <c r="W9" s="226"/>
      <c r="X9" s="54"/>
      <c r="Z9" s="270"/>
      <c r="AA9" s="239"/>
      <c r="AB9" s="239"/>
      <c r="AC9" s="53"/>
      <c r="AD9" s="55" t="s">
        <v>221</v>
      </c>
      <c r="AE9" s="241"/>
      <c r="AF9" s="54"/>
      <c r="AH9" s="270"/>
      <c r="AI9" s="254"/>
      <c r="AJ9" s="239"/>
      <c r="AK9" s="53"/>
      <c r="AL9" s="53"/>
      <c r="AM9" s="226"/>
      <c r="AN9" s="54"/>
    </row>
    <row r="10" spans="2:40" ht="18.75" x14ac:dyDescent="0.3">
      <c r="B10" s="277"/>
      <c r="C10" s="227">
        <v>0.32083333333333336</v>
      </c>
      <c r="D10" s="239"/>
      <c r="E10" s="53"/>
      <c r="F10" s="53"/>
      <c r="G10" s="225">
        <v>3</v>
      </c>
      <c r="H10" s="54"/>
      <c r="J10" s="277"/>
      <c r="K10" s="227">
        <v>0.55000000000000004</v>
      </c>
      <c r="L10" s="239"/>
      <c r="M10" s="53"/>
      <c r="N10" s="53"/>
      <c r="O10" s="226"/>
      <c r="P10" s="54"/>
      <c r="R10" s="270"/>
      <c r="S10" s="258">
        <v>0.32083333333333336</v>
      </c>
      <c r="T10" s="239"/>
      <c r="U10" s="53"/>
      <c r="V10" s="53"/>
      <c r="W10" s="235">
        <v>49</v>
      </c>
      <c r="X10" s="54"/>
      <c r="Z10" s="270"/>
      <c r="AA10" s="239"/>
      <c r="AB10" s="239"/>
      <c r="AC10" s="53"/>
      <c r="AD10" s="55" t="s">
        <v>232</v>
      </c>
      <c r="AE10" s="241"/>
      <c r="AF10" s="54"/>
      <c r="AH10" s="270"/>
      <c r="AI10" s="253">
        <v>0.38750000000000001</v>
      </c>
      <c r="AJ10" s="239"/>
      <c r="AK10" s="53"/>
      <c r="AL10" s="53"/>
      <c r="AM10" s="225">
        <v>4</v>
      </c>
      <c r="AN10" s="54"/>
    </row>
    <row r="11" spans="2:40" ht="18.75" x14ac:dyDescent="0.3">
      <c r="B11" s="277"/>
      <c r="C11" s="237"/>
      <c r="D11" s="239"/>
      <c r="E11" s="53"/>
      <c r="F11" s="53"/>
      <c r="G11" s="241"/>
      <c r="H11" s="54"/>
      <c r="J11" s="277"/>
      <c r="K11" s="237"/>
      <c r="L11" s="239"/>
      <c r="M11" s="53"/>
      <c r="N11" s="53"/>
      <c r="O11" s="225">
        <v>29</v>
      </c>
      <c r="P11" s="54"/>
      <c r="R11" s="270"/>
      <c r="S11" s="259"/>
      <c r="T11" s="239"/>
      <c r="U11" s="53"/>
      <c r="V11" s="53"/>
      <c r="W11" s="235"/>
      <c r="X11" s="54"/>
      <c r="Z11" s="270"/>
      <c r="AA11" s="254"/>
      <c r="AB11" s="254"/>
      <c r="AC11" s="53"/>
      <c r="AD11" s="55" t="s">
        <v>169</v>
      </c>
      <c r="AE11" s="226"/>
      <c r="AF11" s="54"/>
      <c r="AH11" s="270"/>
      <c r="AI11" s="254"/>
      <c r="AJ11" s="239"/>
      <c r="AK11" s="53"/>
      <c r="AL11" s="53"/>
      <c r="AM11" s="226"/>
      <c r="AN11" s="54"/>
    </row>
    <row r="12" spans="2:40" ht="18.75" x14ac:dyDescent="0.3">
      <c r="B12" s="277"/>
      <c r="C12" s="230"/>
      <c r="D12" s="239"/>
      <c r="E12" s="53"/>
      <c r="F12" s="53"/>
      <c r="G12" s="226"/>
      <c r="H12" s="54"/>
      <c r="J12" s="277"/>
      <c r="K12" s="230"/>
      <c r="L12" s="239"/>
      <c r="M12" s="53"/>
      <c r="N12" s="53"/>
      <c r="O12" s="226"/>
      <c r="P12" s="54"/>
      <c r="R12" s="270"/>
      <c r="S12" s="259"/>
      <c r="T12" s="239"/>
      <c r="U12" s="53"/>
      <c r="V12" s="53"/>
      <c r="W12" s="236"/>
      <c r="X12" s="54"/>
      <c r="Z12" s="270"/>
      <c r="AA12" s="253">
        <v>0.54999999999999993</v>
      </c>
      <c r="AB12" s="238" t="s">
        <v>63</v>
      </c>
      <c r="AC12" s="53"/>
      <c r="AD12" s="55" t="s">
        <v>198</v>
      </c>
      <c r="AE12" s="225">
        <v>3</v>
      </c>
      <c r="AF12" s="54"/>
      <c r="AH12" s="270"/>
      <c r="AI12" s="253">
        <v>0.391666666666667</v>
      </c>
      <c r="AJ12" s="239"/>
      <c r="AK12" s="53"/>
      <c r="AL12" s="53"/>
      <c r="AM12" s="225">
        <v>5</v>
      </c>
      <c r="AN12" s="54"/>
    </row>
    <row r="13" spans="2:40" ht="18.75" x14ac:dyDescent="0.3">
      <c r="B13" s="277"/>
      <c r="C13" s="264">
        <v>0.32500000000000001</v>
      </c>
      <c r="D13" s="239"/>
      <c r="E13" s="53"/>
      <c r="F13" s="53"/>
      <c r="G13" s="225">
        <v>4</v>
      </c>
      <c r="H13" s="54"/>
      <c r="J13" s="277"/>
      <c r="K13" s="227">
        <v>0.5541666666666667</v>
      </c>
      <c r="L13" s="239"/>
      <c r="M13" s="53"/>
      <c r="N13" s="53"/>
      <c r="O13" s="225">
        <v>30</v>
      </c>
      <c r="P13" s="54"/>
      <c r="R13" s="270"/>
      <c r="S13" s="258">
        <v>0.32500000000000001</v>
      </c>
      <c r="T13" s="239"/>
      <c r="U13" s="53"/>
      <c r="V13" s="53"/>
      <c r="W13" s="225">
        <v>50</v>
      </c>
      <c r="X13" s="54"/>
      <c r="Z13" s="270"/>
      <c r="AA13" s="268"/>
      <c r="AB13" s="239"/>
      <c r="AC13" s="53"/>
      <c r="AD13" s="55" t="s">
        <v>204</v>
      </c>
      <c r="AE13" s="241"/>
      <c r="AF13" s="54"/>
      <c r="AH13" s="270"/>
      <c r="AI13" s="254"/>
      <c r="AJ13" s="239"/>
      <c r="AK13" s="53"/>
      <c r="AL13" s="53"/>
      <c r="AM13" s="226"/>
      <c r="AN13" s="54"/>
    </row>
    <row r="14" spans="2:40" ht="18.75" x14ac:dyDescent="0.3">
      <c r="B14" s="277"/>
      <c r="C14" s="265"/>
      <c r="D14" s="239"/>
      <c r="E14" s="53"/>
      <c r="F14" s="53"/>
      <c r="G14" s="241"/>
      <c r="H14" s="54"/>
      <c r="J14" s="277"/>
      <c r="K14" s="230"/>
      <c r="L14" s="239"/>
      <c r="M14" s="53"/>
      <c r="N14" s="53"/>
      <c r="O14" s="226"/>
      <c r="P14" s="54"/>
      <c r="R14" s="270"/>
      <c r="S14" s="259"/>
      <c r="T14" s="239"/>
      <c r="U14" s="53"/>
      <c r="V14" s="53"/>
      <c r="W14" s="241"/>
      <c r="X14" s="54"/>
      <c r="Z14" s="270"/>
      <c r="AA14" s="268"/>
      <c r="AB14" s="239"/>
      <c r="AC14" s="53"/>
      <c r="AD14" s="55" t="s">
        <v>224</v>
      </c>
      <c r="AE14" s="241"/>
      <c r="AF14" s="54"/>
      <c r="AH14" s="270"/>
      <c r="AI14" s="253">
        <v>0.39583333333333298</v>
      </c>
      <c r="AJ14" s="239"/>
      <c r="AK14" s="53"/>
      <c r="AL14" s="53"/>
      <c r="AM14" s="225">
        <v>6</v>
      </c>
      <c r="AN14" s="54"/>
    </row>
    <row r="15" spans="2:40" ht="18.75" x14ac:dyDescent="0.3">
      <c r="B15" s="277"/>
      <c r="C15" s="266"/>
      <c r="D15" s="239"/>
      <c r="E15" s="53"/>
      <c r="F15" s="53"/>
      <c r="G15" s="226"/>
      <c r="H15" s="54"/>
      <c r="J15" s="277"/>
      <c r="K15" s="227">
        <v>0.55833333333333335</v>
      </c>
      <c r="L15" s="239"/>
      <c r="M15" s="53"/>
      <c r="N15" s="53"/>
      <c r="O15" s="225">
        <v>31</v>
      </c>
      <c r="P15" s="54"/>
      <c r="R15" s="270"/>
      <c r="S15" s="259"/>
      <c r="T15" s="239"/>
      <c r="U15" s="53"/>
      <c r="V15" s="53"/>
      <c r="W15" s="226"/>
      <c r="X15" s="54"/>
      <c r="Z15" s="270"/>
      <c r="AA15" s="263"/>
      <c r="AB15" s="239"/>
      <c r="AC15" s="53"/>
      <c r="AD15" s="55" t="s">
        <v>196</v>
      </c>
      <c r="AE15" s="226"/>
      <c r="AF15" s="54"/>
      <c r="AH15" s="270"/>
      <c r="AI15" s="254"/>
      <c r="AJ15" s="239"/>
      <c r="AK15" s="53"/>
      <c r="AL15" s="53"/>
      <c r="AM15" s="226"/>
      <c r="AN15" s="54"/>
    </row>
    <row r="16" spans="2:40" ht="18.75" x14ac:dyDescent="0.3">
      <c r="B16" s="277"/>
      <c r="C16" s="227">
        <v>0.329166666666667</v>
      </c>
      <c r="D16" s="239"/>
      <c r="E16" s="53"/>
      <c r="F16" s="53"/>
      <c r="G16" s="225">
        <v>5</v>
      </c>
      <c r="H16" s="54"/>
      <c r="J16" s="277"/>
      <c r="K16" s="230"/>
      <c r="L16" s="254"/>
      <c r="M16" s="53"/>
      <c r="N16" s="53"/>
      <c r="O16" s="226"/>
      <c r="P16" s="54"/>
      <c r="R16" s="270"/>
      <c r="S16" s="258">
        <v>0.329166666666667</v>
      </c>
      <c r="T16" s="239"/>
      <c r="U16" s="53"/>
      <c r="V16" s="53"/>
      <c r="W16" s="235">
        <v>51</v>
      </c>
      <c r="X16" s="54"/>
      <c r="Z16" s="270"/>
      <c r="AA16" s="253">
        <v>0.5541666666666667</v>
      </c>
      <c r="AB16" s="239"/>
      <c r="AC16" s="53"/>
      <c r="AD16" s="55" t="s">
        <v>236</v>
      </c>
      <c r="AE16" s="225">
        <v>4</v>
      </c>
      <c r="AF16" s="54"/>
      <c r="AH16" s="270"/>
      <c r="AI16" s="253">
        <v>0.4</v>
      </c>
      <c r="AJ16" s="239"/>
      <c r="AK16" s="53"/>
      <c r="AL16" s="53"/>
      <c r="AM16" s="225">
        <v>7</v>
      </c>
      <c r="AN16" s="54"/>
    </row>
    <row r="17" spans="2:40" ht="18.75" x14ac:dyDescent="0.3">
      <c r="B17" s="277"/>
      <c r="C17" s="237"/>
      <c r="D17" s="239"/>
      <c r="E17" s="53"/>
      <c r="F17" s="53"/>
      <c r="G17" s="241"/>
      <c r="H17" s="54"/>
      <c r="J17" s="277"/>
      <c r="K17" s="227">
        <v>0.5625</v>
      </c>
      <c r="L17" s="238" t="s">
        <v>245</v>
      </c>
      <c r="M17" s="53"/>
      <c r="N17" s="53"/>
      <c r="O17" s="225">
        <v>32</v>
      </c>
      <c r="P17" s="54"/>
      <c r="R17" s="270"/>
      <c r="S17" s="259"/>
      <c r="T17" s="239"/>
      <c r="U17" s="53"/>
      <c r="V17" s="53"/>
      <c r="W17" s="235"/>
      <c r="X17" s="54"/>
      <c r="Z17" s="270"/>
      <c r="AA17" s="239"/>
      <c r="AB17" s="239"/>
      <c r="AC17" s="53"/>
      <c r="AD17" s="55" t="s">
        <v>221</v>
      </c>
      <c r="AE17" s="241"/>
      <c r="AF17" s="54"/>
      <c r="AH17" s="270"/>
      <c r="AI17" s="254"/>
      <c r="AJ17" s="239"/>
      <c r="AK17" s="53"/>
      <c r="AL17" s="53"/>
      <c r="AM17" s="226"/>
      <c r="AN17" s="54"/>
    </row>
    <row r="18" spans="2:40" ht="18.75" x14ac:dyDescent="0.3">
      <c r="B18" s="277"/>
      <c r="C18" s="230"/>
      <c r="D18" s="239"/>
      <c r="E18" s="53"/>
      <c r="F18" s="53"/>
      <c r="G18" s="226"/>
      <c r="H18" s="54"/>
      <c r="J18" s="277"/>
      <c r="K18" s="230"/>
      <c r="L18" s="239"/>
      <c r="M18" s="53"/>
      <c r="N18" s="53"/>
      <c r="O18" s="226"/>
      <c r="P18" s="54"/>
      <c r="R18" s="270"/>
      <c r="S18" s="259"/>
      <c r="T18" s="239"/>
      <c r="U18" s="53"/>
      <c r="V18" s="53"/>
      <c r="W18" s="236"/>
      <c r="X18" s="54"/>
      <c r="Z18" s="270"/>
      <c r="AA18" s="239"/>
      <c r="AB18" s="239"/>
      <c r="AC18" s="53"/>
      <c r="AD18" s="55" t="s">
        <v>232</v>
      </c>
      <c r="AE18" s="241"/>
      <c r="AF18" s="54"/>
      <c r="AH18" s="270"/>
      <c r="AI18" s="253">
        <v>0.40416666666666701</v>
      </c>
      <c r="AJ18" s="239"/>
      <c r="AK18" s="53"/>
      <c r="AL18" s="53"/>
      <c r="AM18" s="225">
        <v>8</v>
      </c>
      <c r="AN18" s="54"/>
    </row>
    <row r="19" spans="2:40" ht="18.75" x14ac:dyDescent="0.3">
      <c r="B19" s="277"/>
      <c r="C19" s="264">
        <v>0.33333333333333298</v>
      </c>
      <c r="D19" s="239"/>
      <c r="E19" s="53"/>
      <c r="F19" s="53"/>
      <c r="G19" s="225">
        <v>6</v>
      </c>
      <c r="H19" s="54"/>
      <c r="J19" s="277"/>
      <c r="K19" s="227">
        <v>0.56666666666666665</v>
      </c>
      <c r="L19" s="239"/>
      <c r="M19" s="53"/>
      <c r="N19" s="53"/>
      <c r="O19" s="225">
        <v>33</v>
      </c>
      <c r="P19" s="54"/>
      <c r="R19" s="270"/>
      <c r="S19" s="258">
        <v>0.33333333333333298</v>
      </c>
      <c r="T19" s="239"/>
      <c r="U19" s="53"/>
      <c r="V19" s="53"/>
      <c r="W19" s="225">
        <v>52</v>
      </c>
      <c r="X19" s="54"/>
      <c r="Z19" s="270"/>
      <c r="AA19" s="254"/>
      <c r="AB19" s="254"/>
      <c r="AC19" s="53"/>
      <c r="AD19" s="55" t="s">
        <v>169</v>
      </c>
      <c r="AE19" s="226"/>
      <c r="AF19" s="54"/>
      <c r="AH19" s="270"/>
      <c r="AI19" s="254"/>
      <c r="AJ19" s="239"/>
      <c r="AK19" s="53"/>
      <c r="AL19" s="53"/>
      <c r="AM19" s="226"/>
      <c r="AN19" s="54"/>
    </row>
    <row r="20" spans="2:40" ht="18.75" x14ac:dyDescent="0.3">
      <c r="B20" s="277"/>
      <c r="C20" s="265"/>
      <c r="D20" s="239"/>
      <c r="E20" s="53"/>
      <c r="F20" s="53"/>
      <c r="G20" s="241"/>
      <c r="H20" s="54"/>
      <c r="J20" s="277"/>
      <c r="K20" s="237"/>
      <c r="L20" s="239"/>
      <c r="M20" s="53"/>
      <c r="N20" s="53"/>
      <c r="O20" s="226"/>
      <c r="P20" s="54"/>
      <c r="R20" s="270"/>
      <c r="S20" s="259"/>
      <c r="T20" s="239"/>
      <c r="U20" s="53"/>
      <c r="V20" s="53"/>
      <c r="W20" s="241"/>
      <c r="X20" s="54"/>
      <c r="Z20" s="270"/>
      <c r="AA20" s="253">
        <v>0.55833333333333302</v>
      </c>
      <c r="AB20" s="238" t="s">
        <v>64</v>
      </c>
      <c r="AC20" s="48"/>
      <c r="AD20" s="52" t="s">
        <v>198</v>
      </c>
      <c r="AE20" s="225">
        <v>5</v>
      </c>
      <c r="AF20" s="49"/>
      <c r="AH20" s="270"/>
      <c r="AI20" s="253">
        <v>0.40833333333333338</v>
      </c>
      <c r="AJ20" s="239"/>
      <c r="AK20" s="53"/>
      <c r="AL20" s="53"/>
      <c r="AM20" s="225">
        <v>9</v>
      </c>
      <c r="AN20" s="54"/>
    </row>
    <row r="21" spans="2:40" ht="18.75" x14ac:dyDescent="0.3">
      <c r="B21" s="277"/>
      <c r="C21" s="266"/>
      <c r="D21" s="239"/>
      <c r="E21" s="53"/>
      <c r="F21" s="53"/>
      <c r="G21" s="226"/>
      <c r="H21" s="54"/>
      <c r="J21" s="277"/>
      <c r="K21" s="230"/>
      <c r="L21" s="239"/>
      <c r="M21" s="53"/>
      <c r="N21" s="53"/>
      <c r="O21" s="225">
        <v>34</v>
      </c>
      <c r="P21" s="54"/>
      <c r="R21" s="270"/>
      <c r="S21" s="259"/>
      <c r="T21" s="239"/>
      <c r="U21" s="53"/>
      <c r="V21" s="53"/>
      <c r="W21" s="226"/>
      <c r="X21" s="54"/>
      <c r="Z21" s="270"/>
      <c r="AA21" s="268"/>
      <c r="AB21" s="239"/>
      <c r="AC21" s="53"/>
      <c r="AD21" s="55" t="s">
        <v>204</v>
      </c>
      <c r="AE21" s="241"/>
      <c r="AF21" s="54"/>
      <c r="AH21" s="270"/>
      <c r="AI21" s="239"/>
      <c r="AJ21" s="239"/>
      <c r="AK21" s="53"/>
      <c r="AL21" s="53"/>
      <c r="AM21" s="241"/>
      <c r="AN21" s="54"/>
    </row>
    <row r="22" spans="2:40" ht="18.75" x14ac:dyDescent="0.3">
      <c r="B22" s="277"/>
      <c r="C22" s="227">
        <v>0.33750000000000002</v>
      </c>
      <c r="D22" s="239"/>
      <c r="E22" s="53"/>
      <c r="F22" s="53"/>
      <c r="G22" s="225">
        <v>7</v>
      </c>
      <c r="H22" s="54"/>
      <c r="J22" s="277"/>
      <c r="K22" s="227">
        <v>0.5708333333333333</v>
      </c>
      <c r="L22" s="239"/>
      <c r="M22" s="53"/>
      <c r="N22" s="53"/>
      <c r="O22" s="226"/>
      <c r="P22" s="54"/>
      <c r="R22" s="270"/>
      <c r="S22" s="258">
        <v>0.33750000000000002</v>
      </c>
      <c r="T22" s="239"/>
      <c r="U22" s="53"/>
      <c r="V22" s="53"/>
      <c r="W22" s="235">
        <v>53</v>
      </c>
      <c r="X22" s="54"/>
      <c r="Z22" s="270"/>
      <c r="AA22" s="268"/>
      <c r="AB22" s="239"/>
      <c r="AC22" s="53"/>
      <c r="AD22" s="55" t="s">
        <v>224</v>
      </c>
      <c r="AE22" s="241"/>
      <c r="AF22" s="54"/>
      <c r="AH22" s="270"/>
      <c r="AI22" s="240"/>
      <c r="AJ22" s="240"/>
      <c r="AK22" s="56"/>
      <c r="AL22" s="56"/>
      <c r="AM22" s="229"/>
      <c r="AN22" s="57"/>
    </row>
    <row r="23" spans="2:40" ht="18.75" x14ac:dyDescent="0.3">
      <c r="B23" s="277"/>
      <c r="C23" s="237"/>
      <c r="D23" s="239"/>
      <c r="E23" s="53"/>
      <c r="F23" s="53"/>
      <c r="G23" s="241"/>
      <c r="H23" s="54"/>
      <c r="J23" s="277"/>
      <c r="K23" s="237"/>
      <c r="L23" s="239"/>
      <c r="M23" s="53"/>
      <c r="N23" s="53"/>
      <c r="O23" s="225">
        <v>35</v>
      </c>
      <c r="P23" s="54"/>
      <c r="R23" s="270"/>
      <c r="S23" s="259"/>
      <c r="T23" s="239"/>
      <c r="U23" s="53"/>
      <c r="V23" s="53"/>
      <c r="W23" s="235"/>
      <c r="X23" s="54"/>
      <c r="Z23" s="270"/>
      <c r="AA23" s="263"/>
      <c r="AB23" s="239"/>
      <c r="AC23" s="53"/>
      <c r="AD23" s="55" t="s">
        <v>196</v>
      </c>
      <c r="AE23" s="226"/>
      <c r="AF23" s="54"/>
      <c r="AH23" s="270"/>
      <c r="AI23" s="267" t="s">
        <v>55</v>
      </c>
      <c r="AJ23" s="261" t="s">
        <v>69</v>
      </c>
      <c r="AK23" s="48"/>
      <c r="AL23" s="48"/>
      <c r="AM23" s="262">
        <v>10</v>
      </c>
      <c r="AN23" s="49"/>
    </row>
    <row r="24" spans="2:40" ht="18.75" x14ac:dyDescent="0.3">
      <c r="B24" s="277"/>
      <c r="C24" s="230"/>
      <c r="D24" s="239"/>
      <c r="E24" s="53"/>
      <c r="F24" s="53"/>
      <c r="G24" s="226"/>
      <c r="H24" s="54"/>
      <c r="J24" s="277"/>
      <c r="K24" s="228"/>
      <c r="L24" s="240"/>
      <c r="M24" s="56"/>
      <c r="N24" s="56"/>
      <c r="O24" s="226"/>
      <c r="P24" s="57"/>
      <c r="R24" s="270"/>
      <c r="S24" s="259"/>
      <c r="T24" s="239"/>
      <c r="U24" s="53"/>
      <c r="V24" s="53"/>
      <c r="W24" s="236"/>
      <c r="X24" s="54"/>
      <c r="Z24" s="270"/>
      <c r="AA24" s="253">
        <v>0.5625</v>
      </c>
      <c r="AB24" s="239"/>
      <c r="AC24" s="53"/>
      <c r="AD24" s="55" t="s">
        <v>236</v>
      </c>
      <c r="AE24" s="225">
        <v>6</v>
      </c>
      <c r="AF24" s="54"/>
      <c r="AH24" s="270"/>
      <c r="AI24" s="263"/>
      <c r="AJ24" s="239"/>
      <c r="AK24" s="53"/>
      <c r="AL24" s="53"/>
      <c r="AM24" s="226"/>
      <c r="AN24" s="54"/>
    </row>
    <row r="25" spans="2:40" ht="18.75" x14ac:dyDescent="0.3">
      <c r="B25" s="277"/>
      <c r="C25" s="264">
        <v>0.34166666666666701</v>
      </c>
      <c r="D25" s="239"/>
      <c r="E25" s="53"/>
      <c r="F25" s="53"/>
      <c r="G25" s="225">
        <v>8</v>
      </c>
      <c r="H25" s="54"/>
      <c r="J25" s="277"/>
      <c r="K25" s="260">
        <v>0.57499999999999996</v>
      </c>
      <c r="L25" s="261" t="s">
        <v>261</v>
      </c>
      <c r="M25" s="53"/>
      <c r="N25" s="53"/>
      <c r="O25" s="262">
        <v>36</v>
      </c>
      <c r="P25" s="54"/>
      <c r="R25" s="270"/>
      <c r="S25" s="258">
        <v>0.34166666666666701</v>
      </c>
      <c r="T25" s="239"/>
      <c r="U25" s="53"/>
      <c r="V25" s="53"/>
      <c r="W25" s="225">
        <v>54</v>
      </c>
      <c r="X25" s="54"/>
      <c r="Z25" s="270"/>
      <c r="AA25" s="239"/>
      <c r="AB25" s="239"/>
      <c r="AC25" s="53"/>
      <c r="AD25" s="55" t="s">
        <v>221</v>
      </c>
      <c r="AE25" s="241"/>
      <c r="AF25" s="54"/>
      <c r="AH25" s="270"/>
      <c r="AI25" s="253">
        <v>0.41666666666666669</v>
      </c>
      <c r="AJ25" s="239"/>
      <c r="AK25" s="53"/>
      <c r="AL25" s="53"/>
      <c r="AM25" s="225">
        <v>11</v>
      </c>
      <c r="AN25" s="54"/>
    </row>
    <row r="26" spans="2:40" ht="18.75" x14ac:dyDescent="0.3">
      <c r="B26" s="277"/>
      <c r="C26" s="265"/>
      <c r="D26" s="239"/>
      <c r="E26" s="53"/>
      <c r="F26" s="53"/>
      <c r="G26" s="241"/>
      <c r="H26" s="54"/>
      <c r="J26" s="277"/>
      <c r="K26" s="237"/>
      <c r="L26" s="239"/>
      <c r="M26" s="53"/>
      <c r="N26" s="53"/>
      <c r="O26" s="241"/>
      <c r="P26" s="54"/>
      <c r="R26" s="270"/>
      <c r="S26" s="259"/>
      <c r="T26" s="239"/>
      <c r="U26" s="53"/>
      <c r="V26" s="53"/>
      <c r="W26" s="241"/>
      <c r="X26" s="54"/>
      <c r="Z26" s="270"/>
      <c r="AA26" s="239"/>
      <c r="AB26" s="239"/>
      <c r="AC26" s="53"/>
      <c r="AD26" s="55" t="s">
        <v>232</v>
      </c>
      <c r="AE26" s="241"/>
      <c r="AF26" s="54"/>
      <c r="AH26" s="270"/>
      <c r="AI26" s="263"/>
      <c r="AJ26" s="239"/>
      <c r="AK26" s="53"/>
      <c r="AL26" s="53"/>
      <c r="AM26" s="226"/>
      <c r="AN26" s="54"/>
    </row>
    <row r="27" spans="2:40" ht="18.75" x14ac:dyDescent="0.3">
      <c r="B27" s="277"/>
      <c r="C27" s="266"/>
      <c r="D27" s="239"/>
      <c r="E27" s="53"/>
      <c r="F27" s="53"/>
      <c r="G27" s="226"/>
      <c r="H27" s="54"/>
      <c r="J27" s="277"/>
      <c r="K27" s="230"/>
      <c r="L27" s="239"/>
      <c r="M27" s="53"/>
      <c r="N27" s="53"/>
      <c r="O27" s="226"/>
      <c r="P27" s="54"/>
      <c r="R27" s="270"/>
      <c r="S27" s="259"/>
      <c r="T27" s="239"/>
      <c r="U27" s="53"/>
      <c r="V27" s="53"/>
      <c r="W27" s="226"/>
      <c r="X27" s="54"/>
      <c r="Z27" s="270"/>
      <c r="AA27" s="254"/>
      <c r="AB27" s="254"/>
      <c r="AC27" s="53"/>
      <c r="AD27" s="55" t="s">
        <v>169</v>
      </c>
      <c r="AE27" s="226"/>
      <c r="AF27" s="54"/>
      <c r="AH27" s="270"/>
      <c r="AI27" s="253">
        <v>0.42083333333333334</v>
      </c>
      <c r="AJ27" s="239"/>
      <c r="AK27" s="53"/>
      <c r="AL27" s="53"/>
      <c r="AM27" s="225">
        <v>12</v>
      </c>
      <c r="AN27" s="54"/>
    </row>
    <row r="28" spans="2:40" ht="18.75" x14ac:dyDescent="0.3">
      <c r="B28" s="277"/>
      <c r="C28" s="227">
        <v>0.34583333333333399</v>
      </c>
      <c r="D28" s="239"/>
      <c r="E28" s="53"/>
      <c r="F28" s="53"/>
      <c r="G28" s="225">
        <v>9</v>
      </c>
      <c r="H28" s="54"/>
      <c r="J28" s="277"/>
      <c r="K28" s="251">
        <v>0.57916666666666705</v>
      </c>
      <c r="L28" s="239"/>
      <c r="M28" s="53"/>
      <c r="N28" s="53"/>
      <c r="O28" s="225">
        <v>37</v>
      </c>
      <c r="P28" s="54"/>
      <c r="R28" s="270"/>
      <c r="S28" s="258">
        <v>0.34583333333333399</v>
      </c>
      <c r="T28" s="239"/>
      <c r="U28" s="53"/>
      <c r="V28" s="53"/>
      <c r="W28" s="235">
        <v>55</v>
      </c>
      <c r="X28" s="54"/>
      <c r="Z28" s="270"/>
      <c r="AA28" s="253">
        <v>0.56666666666666698</v>
      </c>
      <c r="AB28" s="238" t="s">
        <v>68</v>
      </c>
      <c r="AC28" s="53"/>
      <c r="AD28" s="55" t="s">
        <v>198</v>
      </c>
      <c r="AE28" s="225">
        <v>7</v>
      </c>
      <c r="AF28" s="54"/>
      <c r="AH28" s="270"/>
      <c r="AI28" s="263"/>
      <c r="AJ28" s="239"/>
      <c r="AK28" s="53"/>
      <c r="AL28" s="53"/>
      <c r="AM28" s="226"/>
      <c r="AN28" s="54"/>
    </row>
    <row r="29" spans="2:40" ht="18.75" x14ac:dyDescent="0.3">
      <c r="B29" s="277"/>
      <c r="C29" s="237"/>
      <c r="D29" s="239"/>
      <c r="E29" s="53"/>
      <c r="F29" s="53"/>
      <c r="G29" s="241"/>
      <c r="H29" s="54"/>
      <c r="J29" s="277"/>
      <c r="K29" s="251"/>
      <c r="L29" s="239"/>
      <c r="M29" s="53"/>
      <c r="N29" s="53"/>
      <c r="O29" s="241"/>
      <c r="P29" s="54"/>
      <c r="R29" s="270"/>
      <c r="S29" s="259"/>
      <c r="T29" s="239"/>
      <c r="U29" s="53"/>
      <c r="V29" s="53"/>
      <c r="W29" s="235"/>
      <c r="X29" s="54"/>
      <c r="Z29" s="270"/>
      <c r="AA29" s="268"/>
      <c r="AB29" s="239"/>
      <c r="AC29" s="53"/>
      <c r="AD29" s="55" t="s">
        <v>204</v>
      </c>
      <c r="AE29" s="241"/>
      <c r="AF29" s="54"/>
      <c r="AH29" s="270"/>
      <c r="AI29" s="253">
        <v>0.42499999999999999</v>
      </c>
      <c r="AJ29" s="239"/>
      <c r="AK29" s="53"/>
      <c r="AL29" s="53"/>
      <c r="AM29" s="225">
        <v>13</v>
      </c>
      <c r="AN29" s="54"/>
    </row>
    <row r="30" spans="2:40" ht="18.75" x14ac:dyDescent="0.3">
      <c r="B30" s="277"/>
      <c r="C30" s="230"/>
      <c r="D30" s="239"/>
      <c r="E30" s="53"/>
      <c r="F30" s="53"/>
      <c r="G30" s="226"/>
      <c r="H30" s="54"/>
      <c r="J30" s="277"/>
      <c r="K30" s="251"/>
      <c r="L30" s="239"/>
      <c r="M30" s="53"/>
      <c r="N30" s="53"/>
      <c r="O30" s="226"/>
      <c r="P30" s="54"/>
      <c r="R30" s="270"/>
      <c r="S30" s="259"/>
      <c r="T30" s="239"/>
      <c r="U30" s="53"/>
      <c r="V30" s="53"/>
      <c r="W30" s="236"/>
      <c r="X30" s="54"/>
      <c r="Z30" s="270"/>
      <c r="AA30" s="268"/>
      <c r="AB30" s="239"/>
      <c r="AC30" s="53"/>
      <c r="AD30" s="55" t="s">
        <v>224</v>
      </c>
      <c r="AE30" s="241"/>
      <c r="AF30" s="54"/>
      <c r="AH30" s="270"/>
      <c r="AI30" s="263"/>
      <c r="AJ30" s="239"/>
      <c r="AK30" s="53"/>
      <c r="AL30" s="53"/>
      <c r="AM30" s="226"/>
      <c r="AN30" s="54"/>
    </row>
    <row r="31" spans="2:40" ht="18.75" x14ac:dyDescent="0.3">
      <c r="B31" s="277"/>
      <c r="C31" s="264">
        <v>0.35</v>
      </c>
      <c r="D31" s="239"/>
      <c r="E31" s="53"/>
      <c r="F31" s="53"/>
      <c r="G31" s="225">
        <v>10</v>
      </c>
      <c r="H31" s="54"/>
      <c r="J31" s="277"/>
      <c r="K31" s="251">
        <v>0.58333333333333304</v>
      </c>
      <c r="L31" s="239"/>
      <c r="M31" s="53"/>
      <c r="N31" s="53"/>
      <c r="O31" s="225">
        <v>38</v>
      </c>
      <c r="P31" s="54"/>
      <c r="R31" s="270"/>
      <c r="S31" s="258">
        <v>0.35</v>
      </c>
      <c r="T31" s="239"/>
      <c r="U31" s="53"/>
      <c r="V31" s="53"/>
      <c r="W31" s="225">
        <v>56</v>
      </c>
      <c r="X31" s="54"/>
      <c r="Z31" s="270"/>
      <c r="AA31" s="263"/>
      <c r="AB31" s="239"/>
      <c r="AC31" s="53"/>
      <c r="AD31" s="55" t="s">
        <v>196</v>
      </c>
      <c r="AE31" s="226"/>
      <c r="AF31" s="54"/>
      <c r="AH31" s="270"/>
      <c r="AI31" s="253">
        <v>0.42916666666666697</v>
      </c>
      <c r="AJ31" s="239"/>
      <c r="AK31" s="53"/>
      <c r="AL31" s="53"/>
      <c r="AM31" s="225">
        <v>14</v>
      </c>
      <c r="AN31" s="54"/>
    </row>
    <row r="32" spans="2:40" ht="18.75" x14ac:dyDescent="0.3">
      <c r="B32" s="277"/>
      <c r="C32" s="265"/>
      <c r="D32" s="239"/>
      <c r="E32" s="53"/>
      <c r="F32" s="53"/>
      <c r="G32" s="241"/>
      <c r="H32" s="54"/>
      <c r="J32" s="277"/>
      <c r="K32" s="251"/>
      <c r="L32" s="239"/>
      <c r="M32" s="53"/>
      <c r="N32" s="53"/>
      <c r="O32" s="241"/>
      <c r="P32" s="54"/>
      <c r="R32" s="270"/>
      <c r="S32" s="259"/>
      <c r="T32" s="239"/>
      <c r="U32" s="53"/>
      <c r="V32" s="53"/>
      <c r="W32" s="241"/>
      <c r="X32" s="54"/>
      <c r="Z32" s="270"/>
      <c r="AA32" s="253">
        <v>0.5708333333333333</v>
      </c>
      <c r="AB32" s="239"/>
      <c r="AC32" s="53"/>
      <c r="AD32" s="55" t="s">
        <v>236</v>
      </c>
      <c r="AE32" s="225">
        <v>8</v>
      </c>
      <c r="AF32" s="54"/>
      <c r="AH32" s="270"/>
      <c r="AI32" s="263"/>
      <c r="AJ32" s="239"/>
      <c r="AK32" s="53"/>
      <c r="AL32" s="53"/>
      <c r="AM32" s="226"/>
      <c r="AN32" s="54"/>
    </row>
    <row r="33" spans="2:40" ht="18.75" x14ac:dyDescent="0.3">
      <c r="B33" s="277"/>
      <c r="C33" s="265"/>
      <c r="D33" s="239"/>
      <c r="E33" s="53"/>
      <c r="F33" s="53"/>
      <c r="G33" s="241"/>
      <c r="H33" s="54"/>
      <c r="J33" s="277"/>
      <c r="K33" s="251"/>
      <c r="L33" s="239"/>
      <c r="M33" s="53"/>
      <c r="N33" s="53"/>
      <c r="O33" s="226"/>
      <c r="P33" s="54"/>
      <c r="R33" s="270"/>
      <c r="S33" s="259"/>
      <c r="T33" s="239"/>
      <c r="U33" s="53"/>
      <c r="V33" s="53"/>
      <c r="W33" s="226"/>
      <c r="X33" s="54"/>
      <c r="Z33" s="270"/>
      <c r="AA33" s="239"/>
      <c r="AB33" s="239"/>
      <c r="AC33" s="53"/>
      <c r="AD33" s="55" t="s">
        <v>221</v>
      </c>
      <c r="AE33" s="241"/>
      <c r="AF33" s="54"/>
      <c r="AH33" s="270"/>
      <c r="AI33" s="253">
        <v>0.43333333333333302</v>
      </c>
      <c r="AJ33" s="239"/>
      <c r="AK33" s="48"/>
      <c r="AL33" s="48"/>
      <c r="AM33" s="225">
        <v>15</v>
      </c>
      <c r="AN33" s="49"/>
    </row>
    <row r="34" spans="2:40" ht="18.75" x14ac:dyDescent="0.3">
      <c r="B34" s="277"/>
      <c r="C34" s="266"/>
      <c r="D34" s="239"/>
      <c r="E34" s="53"/>
      <c r="F34" s="53"/>
      <c r="G34" s="226"/>
      <c r="H34" s="54"/>
      <c r="J34" s="277"/>
      <c r="K34" s="251">
        <v>0.58750000000000002</v>
      </c>
      <c r="L34" s="239"/>
      <c r="M34" s="53"/>
      <c r="N34" s="53"/>
      <c r="O34" s="225">
        <v>39</v>
      </c>
      <c r="P34" s="54"/>
      <c r="R34" s="270"/>
      <c r="S34" s="258">
        <v>0.35416666666666702</v>
      </c>
      <c r="T34" s="239"/>
      <c r="U34" s="53"/>
      <c r="V34" s="53"/>
      <c r="W34" s="235">
        <v>57</v>
      </c>
      <c r="X34" s="54"/>
      <c r="Z34" s="270"/>
      <c r="AA34" s="239"/>
      <c r="AB34" s="239"/>
      <c r="AC34" s="53"/>
      <c r="AD34" s="55" t="s">
        <v>232</v>
      </c>
      <c r="AE34" s="241"/>
      <c r="AF34" s="54"/>
      <c r="AH34" s="270"/>
      <c r="AI34" s="263"/>
      <c r="AJ34" s="239"/>
      <c r="AK34" s="53"/>
      <c r="AL34" s="53"/>
      <c r="AM34" s="226"/>
      <c r="AN34" s="54"/>
    </row>
    <row r="35" spans="2:40" ht="18.75" x14ac:dyDescent="0.3">
      <c r="B35" s="277"/>
      <c r="C35" s="227">
        <v>0.35416666666666669</v>
      </c>
      <c r="D35" s="238" t="s">
        <v>266</v>
      </c>
      <c r="E35" s="53"/>
      <c r="F35" s="53"/>
      <c r="G35" s="225">
        <v>11</v>
      </c>
      <c r="H35" s="54"/>
      <c r="J35" s="277"/>
      <c r="K35" s="251"/>
      <c r="L35" s="239"/>
      <c r="M35" s="53"/>
      <c r="N35" s="53"/>
      <c r="O35" s="241"/>
      <c r="P35" s="54"/>
      <c r="R35" s="270"/>
      <c r="S35" s="259"/>
      <c r="T35" s="239"/>
      <c r="U35" s="53"/>
      <c r="V35" s="53"/>
      <c r="W35" s="235"/>
      <c r="X35" s="54"/>
      <c r="Z35" s="270"/>
      <c r="AA35" s="254"/>
      <c r="AB35" s="254"/>
      <c r="AC35" s="53"/>
      <c r="AD35" s="55" t="s">
        <v>169</v>
      </c>
      <c r="AE35" s="226"/>
      <c r="AF35" s="54"/>
      <c r="AH35" s="270"/>
      <c r="AI35" s="253">
        <v>0.4375</v>
      </c>
      <c r="AJ35" s="239"/>
      <c r="AK35" s="53"/>
      <c r="AL35" s="53"/>
      <c r="AM35" s="225">
        <v>16</v>
      </c>
      <c r="AN35" s="54"/>
    </row>
    <row r="36" spans="2:40" ht="18.75" x14ac:dyDescent="0.3">
      <c r="B36" s="277"/>
      <c r="C36" s="237"/>
      <c r="D36" s="239"/>
      <c r="E36" s="53"/>
      <c r="F36" s="53"/>
      <c r="G36" s="241"/>
      <c r="H36" s="54"/>
      <c r="J36" s="277"/>
      <c r="K36" s="251"/>
      <c r="L36" s="239"/>
      <c r="M36" s="53"/>
      <c r="N36" s="53"/>
      <c r="O36" s="226"/>
      <c r="P36" s="54"/>
      <c r="R36" s="270"/>
      <c r="S36" s="259"/>
      <c r="T36" s="254"/>
      <c r="U36" s="53"/>
      <c r="V36" s="53"/>
      <c r="W36" s="236"/>
      <c r="X36" s="54"/>
      <c r="Z36" s="270"/>
      <c r="AA36" s="268">
        <v>0.57500000000000007</v>
      </c>
      <c r="AB36" s="239" t="s">
        <v>61</v>
      </c>
      <c r="AC36" s="48"/>
      <c r="AD36" s="52" t="s">
        <v>198</v>
      </c>
      <c r="AE36" s="241">
        <v>9</v>
      </c>
      <c r="AF36" s="49"/>
      <c r="AH36" s="270"/>
      <c r="AI36" s="263"/>
      <c r="AJ36" s="239"/>
      <c r="AK36" s="53"/>
      <c r="AL36" s="53"/>
      <c r="AM36" s="226"/>
      <c r="AN36" s="54"/>
    </row>
    <row r="37" spans="2:40" ht="18.75" x14ac:dyDescent="0.3">
      <c r="B37" s="277"/>
      <c r="C37" s="230"/>
      <c r="D37" s="239"/>
      <c r="E37" s="53"/>
      <c r="F37" s="53"/>
      <c r="G37" s="226"/>
      <c r="H37" s="54"/>
      <c r="J37" s="277"/>
      <c r="K37" s="251">
        <v>0.59166666666666701</v>
      </c>
      <c r="L37" s="239"/>
      <c r="M37" s="53"/>
      <c r="N37" s="53"/>
      <c r="O37" s="225">
        <v>40</v>
      </c>
      <c r="P37" s="54"/>
      <c r="R37" s="270"/>
      <c r="S37" s="258">
        <v>0.358333333333334</v>
      </c>
      <c r="T37" s="238" t="s">
        <v>257</v>
      </c>
      <c r="U37" s="53"/>
      <c r="V37" s="53"/>
      <c r="W37" s="235">
        <v>58</v>
      </c>
      <c r="X37" s="54"/>
      <c r="Z37" s="270"/>
      <c r="AA37" s="239"/>
      <c r="AB37" s="239"/>
      <c r="AC37" s="53"/>
      <c r="AD37" s="55" t="s">
        <v>204</v>
      </c>
      <c r="AE37" s="241"/>
      <c r="AF37" s="54"/>
      <c r="AH37" s="270"/>
      <c r="AI37" s="253">
        <v>0.44166666666666698</v>
      </c>
      <c r="AJ37" s="239"/>
      <c r="AK37" s="53"/>
      <c r="AL37" s="53"/>
      <c r="AM37" s="225">
        <v>17</v>
      </c>
      <c r="AN37" s="54"/>
    </row>
    <row r="38" spans="2:40" ht="18.75" x14ac:dyDescent="0.3">
      <c r="B38" s="277"/>
      <c r="C38" s="227">
        <v>0.35833333333333334</v>
      </c>
      <c r="D38" s="239"/>
      <c r="E38" s="53"/>
      <c r="F38" s="53"/>
      <c r="G38" s="225">
        <v>12</v>
      </c>
      <c r="H38" s="54"/>
      <c r="J38" s="277"/>
      <c r="K38" s="251"/>
      <c r="L38" s="239"/>
      <c r="M38" s="53"/>
      <c r="N38" s="53"/>
      <c r="O38" s="241"/>
      <c r="P38" s="54"/>
      <c r="R38" s="270"/>
      <c r="S38" s="259"/>
      <c r="T38" s="239"/>
      <c r="U38" s="53"/>
      <c r="V38" s="53"/>
      <c r="W38" s="235"/>
      <c r="X38" s="54"/>
      <c r="Z38" s="270"/>
      <c r="AA38" s="239"/>
      <c r="AB38" s="239"/>
      <c r="AC38" s="53"/>
      <c r="AD38" s="55" t="s">
        <v>224</v>
      </c>
      <c r="AE38" s="241"/>
      <c r="AF38" s="54"/>
      <c r="AH38" s="270"/>
      <c r="AI38" s="263"/>
      <c r="AJ38" s="239"/>
      <c r="AK38" s="58"/>
      <c r="AL38" s="58"/>
      <c r="AM38" s="241"/>
      <c r="AN38" s="59"/>
    </row>
    <row r="39" spans="2:40" ht="18.75" x14ac:dyDescent="0.3">
      <c r="B39" s="277"/>
      <c r="C39" s="237"/>
      <c r="D39" s="239"/>
      <c r="E39" s="53"/>
      <c r="F39" s="53"/>
      <c r="G39" s="241"/>
      <c r="H39" s="54"/>
      <c r="J39" s="277"/>
      <c r="K39" s="251"/>
      <c r="L39" s="239"/>
      <c r="M39" s="53"/>
      <c r="N39" s="53"/>
      <c r="O39" s="226"/>
      <c r="P39" s="54"/>
      <c r="R39" s="270"/>
      <c r="S39" s="259"/>
      <c r="T39" s="239"/>
      <c r="U39" s="53"/>
      <c r="V39" s="53"/>
      <c r="W39" s="236"/>
      <c r="X39" s="54"/>
      <c r="Z39" s="270"/>
      <c r="AA39" s="254"/>
      <c r="AB39" s="239"/>
      <c r="AC39" s="53"/>
      <c r="AD39" s="55" t="s">
        <v>196</v>
      </c>
      <c r="AE39" s="226"/>
      <c r="AF39" s="54"/>
      <c r="AH39" s="270"/>
      <c r="AI39" s="253">
        <v>0.44444444444444442</v>
      </c>
      <c r="AJ39" s="239"/>
      <c r="AK39" s="53"/>
      <c r="AL39" s="53"/>
      <c r="AM39" s="225">
        <v>18</v>
      </c>
      <c r="AN39" s="54"/>
    </row>
    <row r="40" spans="2:40" ht="18.75" x14ac:dyDescent="0.3">
      <c r="B40" s="277"/>
      <c r="C40" s="230"/>
      <c r="D40" s="239"/>
      <c r="E40" s="53"/>
      <c r="F40" s="53"/>
      <c r="G40" s="226"/>
      <c r="H40" s="54"/>
      <c r="J40" s="277"/>
      <c r="K40" s="251">
        <v>0.59583333333333299</v>
      </c>
      <c r="L40" s="239"/>
      <c r="M40" s="53"/>
      <c r="N40" s="53"/>
      <c r="O40" s="225">
        <v>41</v>
      </c>
      <c r="P40" s="54"/>
      <c r="R40" s="270"/>
      <c r="S40" s="258">
        <v>0.36250000000000099</v>
      </c>
      <c r="T40" s="239"/>
      <c r="U40" s="53"/>
      <c r="V40" s="53"/>
      <c r="W40" s="235">
        <v>59</v>
      </c>
      <c r="X40" s="54"/>
      <c r="Z40" s="270"/>
      <c r="AA40" s="253">
        <v>0.57916666666666672</v>
      </c>
      <c r="AB40" s="239"/>
      <c r="AC40" s="53"/>
      <c r="AD40" s="55" t="s">
        <v>236</v>
      </c>
      <c r="AE40" s="225">
        <v>10</v>
      </c>
      <c r="AF40" s="54"/>
      <c r="AH40" s="271"/>
      <c r="AI40" s="240"/>
      <c r="AJ40" s="240"/>
      <c r="AK40" s="56"/>
      <c r="AL40" s="56"/>
      <c r="AM40" s="229"/>
      <c r="AN40" s="57"/>
    </row>
    <row r="41" spans="2:40" ht="18.75" x14ac:dyDescent="0.3">
      <c r="B41" s="277"/>
      <c r="C41" s="227">
        <v>0.36249999999999999</v>
      </c>
      <c r="D41" s="239"/>
      <c r="E41" s="53"/>
      <c r="F41" s="53"/>
      <c r="G41" s="225">
        <v>13</v>
      </c>
      <c r="H41" s="54"/>
      <c r="J41" s="277"/>
      <c r="K41" s="251"/>
      <c r="L41" s="239"/>
      <c r="M41" s="53"/>
      <c r="N41" s="53"/>
      <c r="O41" s="241"/>
      <c r="P41" s="54"/>
      <c r="R41" s="270"/>
      <c r="S41" s="259"/>
      <c r="T41" s="239"/>
      <c r="U41" s="53"/>
      <c r="V41" s="53"/>
      <c r="W41" s="235"/>
      <c r="X41" s="54"/>
      <c r="Z41" s="270"/>
      <c r="AA41" s="239"/>
      <c r="AB41" s="239"/>
      <c r="AC41" s="53"/>
      <c r="AD41" s="55" t="s">
        <v>221</v>
      </c>
      <c r="AE41" s="241"/>
      <c r="AF41" s="54"/>
    </row>
    <row r="42" spans="2:40" ht="18.75" x14ac:dyDescent="0.3">
      <c r="B42" s="277"/>
      <c r="C42" s="237"/>
      <c r="D42" s="239"/>
      <c r="E42" s="53"/>
      <c r="F42" s="53"/>
      <c r="G42" s="241"/>
      <c r="H42" s="54"/>
      <c r="J42" s="277"/>
      <c r="K42" s="251"/>
      <c r="L42" s="239"/>
      <c r="M42" s="53"/>
      <c r="N42" s="53"/>
      <c r="O42" s="226"/>
      <c r="P42" s="54"/>
      <c r="R42" s="270"/>
      <c r="S42" s="259"/>
      <c r="T42" s="239"/>
      <c r="U42" s="53"/>
      <c r="V42" s="53"/>
      <c r="W42" s="236"/>
      <c r="X42" s="54"/>
      <c r="Z42" s="270"/>
      <c r="AA42" s="239"/>
      <c r="AB42" s="239"/>
      <c r="AC42" s="53"/>
      <c r="AD42" s="55" t="s">
        <v>232</v>
      </c>
      <c r="AE42" s="241"/>
      <c r="AF42" s="54"/>
    </row>
    <row r="43" spans="2:40" ht="18.75" x14ac:dyDescent="0.3">
      <c r="B43" s="277"/>
      <c r="C43" s="230"/>
      <c r="D43" s="239"/>
      <c r="E43" s="53"/>
      <c r="F43" s="53"/>
      <c r="G43" s="226"/>
      <c r="H43" s="54"/>
      <c r="J43" s="277"/>
      <c r="K43" s="251">
        <v>0.6</v>
      </c>
      <c r="L43" s="239"/>
      <c r="M43" s="53"/>
      <c r="N43" s="53"/>
      <c r="O43" s="225">
        <v>42</v>
      </c>
      <c r="P43" s="54"/>
      <c r="R43" s="270"/>
      <c r="S43" s="258">
        <v>0.36666666666666797</v>
      </c>
      <c r="T43" s="239"/>
      <c r="U43" s="53"/>
      <c r="V43" s="53"/>
      <c r="W43" s="235">
        <v>60</v>
      </c>
      <c r="X43" s="54"/>
      <c r="Z43" s="270"/>
      <c r="AA43" s="254"/>
      <c r="AB43" s="254"/>
      <c r="AC43" s="53"/>
      <c r="AD43" s="55" t="s">
        <v>169</v>
      </c>
      <c r="AE43" s="226"/>
      <c r="AF43" s="54"/>
    </row>
    <row r="44" spans="2:40" ht="18.75" x14ac:dyDescent="0.3">
      <c r="B44" s="277"/>
      <c r="C44" s="227">
        <v>0.36666666666666697</v>
      </c>
      <c r="D44" s="239"/>
      <c r="E44" s="53"/>
      <c r="F44" s="53"/>
      <c r="G44" s="225">
        <v>14</v>
      </c>
      <c r="H44" s="54"/>
      <c r="J44" s="277"/>
      <c r="K44" s="251"/>
      <c r="L44" s="239"/>
      <c r="M44" s="53"/>
      <c r="N44" s="53"/>
      <c r="O44" s="241"/>
      <c r="P44" s="54"/>
      <c r="R44" s="270"/>
      <c r="S44" s="259"/>
      <c r="T44" s="239"/>
      <c r="U44" s="53"/>
      <c r="V44" s="53"/>
      <c r="W44" s="235"/>
      <c r="X44" s="54"/>
      <c r="Z44" s="270"/>
      <c r="AA44" s="253">
        <v>0.58333333333333337</v>
      </c>
      <c r="AB44" s="238" t="s">
        <v>251</v>
      </c>
      <c r="AC44" s="53"/>
      <c r="AD44" s="55" t="s">
        <v>198</v>
      </c>
      <c r="AE44" s="225">
        <v>11</v>
      </c>
      <c r="AF44" s="54"/>
    </row>
    <row r="45" spans="2:40" ht="18.75" x14ac:dyDescent="0.3">
      <c r="B45" s="277"/>
      <c r="C45" s="237"/>
      <c r="D45" s="239"/>
      <c r="E45" s="53"/>
      <c r="F45" s="53"/>
      <c r="G45" s="241"/>
      <c r="H45" s="54"/>
      <c r="J45" s="277"/>
      <c r="K45" s="251"/>
      <c r="L45" s="239"/>
      <c r="M45" s="53"/>
      <c r="N45" s="53"/>
      <c r="O45" s="226"/>
      <c r="P45" s="54"/>
      <c r="R45" s="270"/>
      <c r="S45" s="259"/>
      <c r="T45" s="239"/>
      <c r="U45" s="53"/>
      <c r="V45" s="53"/>
      <c r="W45" s="236"/>
      <c r="X45" s="54"/>
      <c r="Z45" s="270"/>
      <c r="AA45" s="239"/>
      <c r="AB45" s="239"/>
      <c r="AC45" s="53"/>
      <c r="AD45" s="55" t="s">
        <v>204</v>
      </c>
      <c r="AE45" s="241"/>
      <c r="AF45" s="54"/>
    </row>
    <row r="46" spans="2:40" ht="18.75" x14ac:dyDescent="0.3">
      <c r="B46" s="277"/>
      <c r="C46" s="230"/>
      <c r="D46" s="239"/>
      <c r="E46" s="53"/>
      <c r="F46" s="53"/>
      <c r="G46" s="226"/>
      <c r="H46" s="54"/>
      <c r="J46" s="277"/>
      <c r="K46" s="251">
        <v>0.60416666666666696</v>
      </c>
      <c r="L46" s="239"/>
      <c r="M46" s="53"/>
      <c r="N46" s="53"/>
      <c r="O46" s="225">
        <v>43</v>
      </c>
      <c r="P46" s="54"/>
      <c r="R46" s="270"/>
      <c r="S46" s="258">
        <v>0.37083333333333501</v>
      </c>
      <c r="T46" s="239"/>
      <c r="U46" s="53"/>
      <c r="V46" s="53"/>
      <c r="W46" s="235">
        <v>61</v>
      </c>
      <c r="X46" s="54"/>
      <c r="Z46" s="270"/>
      <c r="AA46" s="239"/>
      <c r="AB46" s="239"/>
      <c r="AC46" s="53"/>
      <c r="AD46" s="55" t="s">
        <v>224</v>
      </c>
      <c r="AE46" s="241"/>
      <c r="AF46" s="54"/>
    </row>
    <row r="47" spans="2:40" ht="18.75" x14ac:dyDescent="0.3">
      <c r="B47" s="277"/>
      <c r="C47" s="227">
        <v>0.37083333333333302</v>
      </c>
      <c r="D47" s="239"/>
      <c r="E47" s="53"/>
      <c r="F47" s="53"/>
      <c r="G47" s="225">
        <v>15</v>
      </c>
      <c r="H47" s="54"/>
      <c r="J47" s="277"/>
      <c r="K47" s="251"/>
      <c r="L47" s="239"/>
      <c r="M47" s="53"/>
      <c r="N47" s="53"/>
      <c r="O47" s="241"/>
      <c r="P47" s="54"/>
      <c r="R47" s="270"/>
      <c r="S47" s="259"/>
      <c r="T47" s="239"/>
      <c r="U47" s="53"/>
      <c r="V47" s="53"/>
      <c r="W47" s="235"/>
      <c r="X47" s="54"/>
      <c r="Z47" s="270"/>
      <c r="AA47" s="254"/>
      <c r="AB47" s="239"/>
      <c r="AC47" s="53"/>
      <c r="AD47" s="55" t="s">
        <v>196</v>
      </c>
      <c r="AE47" s="226"/>
      <c r="AF47" s="54"/>
    </row>
    <row r="48" spans="2:40" ht="18.75" x14ac:dyDescent="0.3">
      <c r="B48" s="277"/>
      <c r="C48" s="237"/>
      <c r="D48" s="239"/>
      <c r="E48" s="53"/>
      <c r="F48" s="53"/>
      <c r="G48" s="241"/>
      <c r="H48" s="54"/>
      <c r="J48" s="277"/>
      <c r="K48" s="251"/>
      <c r="L48" s="239"/>
      <c r="M48" s="53"/>
      <c r="N48" s="53"/>
      <c r="O48" s="226"/>
      <c r="P48" s="54"/>
      <c r="R48" s="270"/>
      <c r="S48" s="259"/>
      <c r="T48" s="239"/>
      <c r="U48" s="58"/>
      <c r="V48" s="58"/>
      <c r="W48" s="236"/>
      <c r="X48" s="54"/>
      <c r="Z48" s="270"/>
      <c r="AA48" s="253">
        <v>0.58750000000000002</v>
      </c>
      <c r="AB48" s="239"/>
      <c r="AC48" s="53"/>
      <c r="AD48" s="55" t="s">
        <v>236</v>
      </c>
      <c r="AE48" s="225">
        <v>12</v>
      </c>
      <c r="AF48" s="54"/>
    </row>
    <row r="49" spans="2:32" ht="18.75" x14ac:dyDescent="0.3">
      <c r="B49" s="277"/>
      <c r="C49" s="230"/>
      <c r="D49" s="239"/>
      <c r="E49" s="53"/>
      <c r="F49" s="53"/>
      <c r="G49" s="226"/>
      <c r="H49" s="54"/>
      <c r="J49" s="277"/>
      <c r="K49" s="251">
        <v>0.60833333333333295</v>
      </c>
      <c r="L49" s="239"/>
      <c r="M49" s="53"/>
      <c r="N49" s="53"/>
      <c r="O49" s="225">
        <v>44</v>
      </c>
      <c r="P49" s="54"/>
      <c r="R49" s="270"/>
      <c r="S49" s="258">
        <v>0.375000000000002</v>
      </c>
      <c r="T49" s="239"/>
      <c r="U49" s="53"/>
      <c r="V49" s="53"/>
      <c r="W49" s="235">
        <v>62</v>
      </c>
      <c r="X49" s="54"/>
      <c r="Z49" s="270"/>
      <c r="AA49" s="239"/>
      <c r="AB49" s="239"/>
      <c r="AC49" s="53"/>
      <c r="AD49" s="55" t="s">
        <v>221</v>
      </c>
      <c r="AE49" s="241"/>
      <c r="AF49" s="54"/>
    </row>
    <row r="50" spans="2:32" ht="18.75" x14ac:dyDescent="0.3">
      <c r="B50" s="277"/>
      <c r="C50" s="227">
        <v>0.375</v>
      </c>
      <c r="D50" s="239"/>
      <c r="E50" s="53"/>
      <c r="F50" s="53"/>
      <c r="G50" s="225">
        <v>16</v>
      </c>
      <c r="H50" s="54"/>
      <c r="J50" s="277"/>
      <c r="K50" s="251"/>
      <c r="L50" s="239"/>
      <c r="M50" s="53"/>
      <c r="N50" s="53"/>
      <c r="O50" s="241"/>
      <c r="P50" s="54"/>
      <c r="R50" s="270"/>
      <c r="S50" s="259"/>
      <c r="T50" s="239"/>
      <c r="U50" s="53"/>
      <c r="V50" s="53"/>
      <c r="W50" s="235"/>
      <c r="X50" s="54"/>
      <c r="Z50" s="270"/>
      <c r="AA50" s="239"/>
      <c r="AB50" s="239"/>
      <c r="AC50" s="53"/>
      <c r="AD50" s="55" t="s">
        <v>232</v>
      </c>
      <c r="AE50" s="241"/>
      <c r="AF50" s="54"/>
    </row>
    <row r="51" spans="2:32" ht="18.75" x14ac:dyDescent="0.3">
      <c r="B51" s="277"/>
      <c r="C51" s="237"/>
      <c r="D51" s="239"/>
      <c r="E51" s="53"/>
      <c r="F51" s="53"/>
      <c r="G51" s="241"/>
      <c r="H51" s="54"/>
      <c r="J51" s="277"/>
      <c r="K51" s="251"/>
      <c r="L51" s="239"/>
      <c r="M51" s="53"/>
      <c r="N51" s="53"/>
      <c r="O51" s="226"/>
      <c r="P51" s="54"/>
      <c r="R51" s="270"/>
      <c r="S51" s="259"/>
      <c r="T51" s="239"/>
      <c r="U51" s="53"/>
      <c r="V51" s="53"/>
      <c r="W51" s="236"/>
      <c r="X51" s="54"/>
      <c r="Z51" s="270"/>
      <c r="AA51" s="254"/>
      <c r="AB51" s="254"/>
      <c r="AC51" s="53"/>
      <c r="AD51" s="55" t="s">
        <v>169</v>
      </c>
      <c r="AE51" s="226"/>
      <c r="AF51" s="54"/>
    </row>
    <row r="52" spans="2:32" ht="18.75" x14ac:dyDescent="0.3">
      <c r="B52" s="277"/>
      <c r="C52" s="237"/>
      <c r="D52" s="239"/>
      <c r="E52" s="53"/>
      <c r="F52" s="53"/>
      <c r="G52" s="241"/>
      <c r="H52" s="54"/>
      <c r="J52" s="277"/>
      <c r="K52" s="251">
        <v>0.61250000000000004</v>
      </c>
      <c r="L52" s="239"/>
      <c r="M52" s="53"/>
      <c r="N52" s="53"/>
      <c r="O52" s="225">
        <v>45</v>
      </c>
      <c r="P52" s="54"/>
      <c r="R52" s="270"/>
      <c r="S52" s="258">
        <v>0.37916666666666898</v>
      </c>
      <c r="T52" s="239"/>
      <c r="U52" s="53"/>
      <c r="V52" s="53"/>
      <c r="W52" s="235">
        <v>63</v>
      </c>
      <c r="X52" s="54"/>
      <c r="Z52" s="270"/>
      <c r="AA52" s="253">
        <v>0.59166666666666701</v>
      </c>
      <c r="AB52" s="238" t="s">
        <v>244</v>
      </c>
      <c r="AC52" s="48"/>
      <c r="AD52" s="52" t="s">
        <v>198</v>
      </c>
      <c r="AE52" s="225">
        <v>13</v>
      </c>
      <c r="AF52" s="49"/>
    </row>
    <row r="53" spans="2:32" ht="18.75" x14ac:dyDescent="0.3">
      <c r="B53" s="277"/>
      <c r="C53" s="230"/>
      <c r="D53" s="239"/>
      <c r="E53" s="53"/>
      <c r="F53" s="53"/>
      <c r="G53" s="226"/>
      <c r="H53" s="54"/>
      <c r="J53" s="277"/>
      <c r="K53" s="251"/>
      <c r="L53" s="239"/>
      <c r="M53" s="53"/>
      <c r="N53" s="53"/>
      <c r="O53" s="241"/>
      <c r="P53" s="54"/>
      <c r="R53" s="270"/>
      <c r="S53" s="259"/>
      <c r="T53" s="239"/>
      <c r="U53" s="53"/>
      <c r="V53" s="53"/>
      <c r="W53" s="235"/>
      <c r="X53" s="54"/>
      <c r="Z53" s="270"/>
      <c r="AA53" s="239"/>
      <c r="AB53" s="239"/>
      <c r="AC53" s="53"/>
      <c r="AD53" s="55" t="s">
        <v>204</v>
      </c>
      <c r="AE53" s="241"/>
      <c r="AF53" s="54"/>
    </row>
    <row r="54" spans="2:32" ht="18.75" x14ac:dyDescent="0.3">
      <c r="B54" s="277"/>
      <c r="C54" s="260">
        <v>0.37916666666666665</v>
      </c>
      <c r="D54" s="261" t="s">
        <v>250</v>
      </c>
      <c r="E54" s="50"/>
      <c r="F54" s="50"/>
      <c r="G54" s="262">
        <v>17</v>
      </c>
      <c r="H54" s="51"/>
      <c r="J54" s="277"/>
      <c r="K54" s="251"/>
      <c r="L54" s="239"/>
      <c r="M54" s="53"/>
      <c r="N54" s="53"/>
      <c r="O54" s="226"/>
      <c r="P54" s="54"/>
      <c r="R54" s="270"/>
      <c r="S54" s="259"/>
      <c r="T54" s="239"/>
      <c r="U54" s="53"/>
      <c r="V54" s="53"/>
      <c r="W54" s="236"/>
      <c r="X54" s="54"/>
      <c r="Z54" s="270"/>
      <c r="AA54" s="239"/>
      <c r="AB54" s="239"/>
      <c r="AC54" s="53"/>
      <c r="AD54" s="55" t="s">
        <v>224</v>
      </c>
      <c r="AE54" s="241"/>
      <c r="AF54" s="54"/>
    </row>
    <row r="55" spans="2:32" ht="18.75" x14ac:dyDescent="0.3">
      <c r="B55" s="277"/>
      <c r="C55" s="237"/>
      <c r="D55" s="239"/>
      <c r="E55" s="53"/>
      <c r="F55" s="53"/>
      <c r="G55" s="241"/>
      <c r="H55" s="54"/>
      <c r="J55" s="277"/>
      <c r="K55" s="227">
        <v>0.61666666666666603</v>
      </c>
      <c r="L55" s="239"/>
      <c r="M55" s="53"/>
      <c r="N55" s="53"/>
      <c r="O55" s="225">
        <v>46</v>
      </c>
      <c r="P55" s="54"/>
      <c r="R55" s="270"/>
      <c r="S55" s="227">
        <v>0.3833333333333333</v>
      </c>
      <c r="T55" s="239"/>
      <c r="U55" s="53"/>
      <c r="V55" s="53"/>
      <c r="W55" s="225">
        <v>64</v>
      </c>
      <c r="X55" s="54"/>
      <c r="Z55" s="270"/>
      <c r="AA55" s="254"/>
      <c r="AB55" s="239"/>
      <c r="AC55" s="53"/>
      <c r="AD55" s="55" t="s">
        <v>196</v>
      </c>
      <c r="AE55" s="226"/>
      <c r="AF55" s="54"/>
    </row>
    <row r="56" spans="2:32" ht="18.75" x14ac:dyDescent="0.3">
      <c r="B56" s="277"/>
      <c r="C56" s="230"/>
      <c r="D56" s="239"/>
      <c r="E56" s="53"/>
      <c r="F56" s="53"/>
      <c r="G56" s="226"/>
      <c r="H56" s="54"/>
      <c r="J56" s="277"/>
      <c r="K56" s="237"/>
      <c r="L56" s="239"/>
      <c r="M56" s="53"/>
      <c r="N56" s="53"/>
      <c r="O56" s="241"/>
      <c r="P56" s="54"/>
      <c r="R56" s="270"/>
      <c r="S56" s="243"/>
      <c r="T56" s="240"/>
      <c r="U56" s="56"/>
      <c r="V56" s="56"/>
      <c r="W56" s="229"/>
      <c r="X56" s="57"/>
      <c r="Z56" s="270"/>
      <c r="AA56" s="253">
        <v>0.59583333333333299</v>
      </c>
      <c r="AB56" s="239"/>
      <c r="AC56" s="53"/>
      <c r="AD56" s="55" t="s">
        <v>236</v>
      </c>
      <c r="AE56" s="225">
        <v>14</v>
      </c>
      <c r="AF56" s="54"/>
    </row>
    <row r="57" spans="2:32" ht="18.75" x14ac:dyDescent="0.3">
      <c r="B57" s="277"/>
      <c r="C57" s="251">
        <v>0.3833333333333333</v>
      </c>
      <c r="D57" s="239"/>
      <c r="E57" s="53"/>
      <c r="F57" s="53"/>
      <c r="G57" s="225">
        <v>18</v>
      </c>
      <c r="H57" s="54"/>
      <c r="J57" s="278"/>
      <c r="K57" s="228"/>
      <c r="L57" s="240"/>
      <c r="M57" s="56"/>
      <c r="N57" s="56"/>
      <c r="O57" s="229"/>
      <c r="P57" s="57"/>
      <c r="R57" s="270"/>
      <c r="S57" s="231">
        <v>0.38750000000000001</v>
      </c>
      <c r="T57" s="239" t="s">
        <v>262</v>
      </c>
      <c r="U57" s="48"/>
      <c r="V57" s="48"/>
      <c r="W57" s="235">
        <v>65</v>
      </c>
      <c r="X57" s="49"/>
      <c r="Z57" s="270"/>
      <c r="AA57" s="239"/>
      <c r="AB57" s="239"/>
      <c r="AC57" s="53"/>
      <c r="AD57" s="55" t="s">
        <v>221</v>
      </c>
      <c r="AE57" s="241"/>
      <c r="AF57" s="54"/>
    </row>
    <row r="58" spans="2:32" ht="18.75" x14ac:dyDescent="0.3">
      <c r="B58" s="277"/>
      <c r="C58" s="251"/>
      <c r="D58" s="239"/>
      <c r="E58" s="53"/>
      <c r="F58" s="53"/>
      <c r="G58" s="241"/>
      <c r="H58" s="54"/>
      <c r="R58" s="270"/>
      <c r="S58" s="232"/>
      <c r="T58" s="239"/>
      <c r="U58" s="53"/>
      <c r="V58" s="53"/>
      <c r="W58" s="235"/>
      <c r="X58" s="54"/>
      <c r="Z58" s="270"/>
      <c r="AA58" s="239"/>
      <c r="AB58" s="239"/>
      <c r="AC58" s="53"/>
      <c r="AD58" s="55" t="s">
        <v>232</v>
      </c>
      <c r="AE58" s="241"/>
      <c r="AF58" s="54"/>
    </row>
    <row r="59" spans="2:32" ht="18.75" x14ac:dyDescent="0.3">
      <c r="B59" s="277"/>
      <c r="C59" s="251"/>
      <c r="D59" s="239"/>
      <c r="E59" s="53"/>
      <c r="F59" s="53"/>
      <c r="G59" s="226"/>
      <c r="H59" s="54"/>
      <c r="J59" s="255" t="s">
        <v>259</v>
      </c>
      <c r="K59" s="256"/>
      <c r="L59" s="256"/>
      <c r="M59" s="256"/>
      <c r="N59" s="256"/>
      <c r="O59" s="256"/>
      <c r="P59" s="257"/>
      <c r="R59" s="270"/>
      <c r="S59" s="233"/>
      <c r="T59" s="239"/>
      <c r="U59" s="53"/>
      <c r="V59" s="53"/>
      <c r="W59" s="236"/>
      <c r="X59" s="54"/>
      <c r="Z59" s="270"/>
      <c r="AA59" s="254"/>
      <c r="AB59" s="254"/>
      <c r="AC59" s="53"/>
      <c r="AD59" s="55" t="s">
        <v>169</v>
      </c>
      <c r="AE59" s="226"/>
      <c r="AF59" s="54"/>
    </row>
    <row r="60" spans="2:32" ht="18.75" x14ac:dyDescent="0.3">
      <c r="B60" s="277"/>
      <c r="C60" s="251">
        <v>0.38750000000000001</v>
      </c>
      <c r="D60" s="239"/>
      <c r="E60" s="53"/>
      <c r="F60" s="53"/>
      <c r="G60" s="225">
        <v>19</v>
      </c>
      <c r="H60" s="54"/>
      <c r="J60" s="245" t="s">
        <v>21</v>
      </c>
      <c r="K60" s="246"/>
      <c r="L60" s="246"/>
      <c r="M60" s="246"/>
      <c r="N60" s="246"/>
      <c r="O60" s="246"/>
      <c r="P60" s="247"/>
      <c r="R60" s="270"/>
      <c r="S60" s="252">
        <v>0.39166666666666666</v>
      </c>
      <c r="T60" s="239"/>
      <c r="U60" s="53"/>
      <c r="V60" s="53"/>
      <c r="W60" s="234">
        <v>66</v>
      </c>
      <c r="X60" s="54"/>
      <c r="Z60" s="270"/>
      <c r="AA60" s="253">
        <v>0.6</v>
      </c>
      <c r="AB60" s="238" t="s">
        <v>245</v>
      </c>
      <c r="AC60" s="53"/>
      <c r="AD60" s="55" t="s">
        <v>198</v>
      </c>
      <c r="AE60" s="225">
        <v>15</v>
      </c>
      <c r="AF60" s="54"/>
    </row>
    <row r="61" spans="2:32" ht="18.75" x14ac:dyDescent="0.3">
      <c r="B61" s="277"/>
      <c r="C61" s="251"/>
      <c r="D61" s="239"/>
      <c r="E61" s="53"/>
      <c r="F61" s="53"/>
      <c r="G61" s="241"/>
      <c r="H61" s="54"/>
      <c r="J61" s="245" t="s">
        <v>256</v>
      </c>
      <c r="K61" s="246"/>
      <c r="L61" s="246"/>
      <c r="M61" s="246"/>
      <c r="N61" s="246"/>
      <c r="O61" s="246"/>
      <c r="P61" s="247"/>
      <c r="R61" s="270"/>
      <c r="S61" s="232"/>
      <c r="T61" s="239"/>
      <c r="U61" s="53"/>
      <c r="V61" s="53"/>
      <c r="W61" s="235"/>
      <c r="X61" s="54"/>
      <c r="Z61" s="270"/>
      <c r="AA61" s="239"/>
      <c r="AB61" s="239"/>
      <c r="AC61" s="53"/>
      <c r="AD61" s="55" t="s">
        <v>204</v>
      </c>
      <c r="AE61" s="241"/>
      <c r="AF61" s="54"/>
    </row>
    <row r="62" spans="2:32" ht="18.75" x14ac:dyDescent="0.3">
      <c r="B62" s="277"/>
      <c r="C62" s="251"/>
      <c r="D62" s="239"/>
      <c r="E62" s="53"/>
      <c r="F62" s="53"/>
      <c r="G62" s="226"/>
      <c r="H62" s="54"/>
      <c r="J62" s="245" t="s">
        <v>13</v>
      </c>
      <c r="K62" s="246"/>
      <c r="L62" s="246"/>
      <c r="M62" s="246"/>
      <c r="N62" s="246"/>
      <c r="O62" s="246"/>
      <c r="P62" s="247"/>
      <c r="R62" s="270"/>
      <c r="S62" s="233"/>
      <c r="T62" s="239"/>
      <c r="U62" s="53"/>
      <c r="V62" s="53"/>
      <c r="W62" s="236"/>
      <c r="X62" s="54"/>
      <c r="Z62" s="270"/>
      <c r="AA62" s="239"/>
      <c r="AB62" s="239"/>
      <c r="AC62" s="53"/>
      <c r="AD62" s="55" t="s">
        <v>224</v>
      </c>
      <c r="AE62" s="241"/>
      <c r="AF62" s="54"/>
    </row>
    <row r="63" spans="2:32" ht="18.75" x14ac:dyDescent="0.3">
      <c r="B63" s="277"/>
      <c r="C63" s="251">
        <v>0.391666666666667</v>
      </c>
      <c r="D63" s="239"/>
      <c r="E63" s="53"/>
      <c r="F63" s="53"/>
      <c r="G63" s="225">
        <v>20</v>
      </c>
      <c r="H63" s="54"/>
      <c r="J63" s="245" t="s">
        <v>15</v>
      </c>
      <c r="K63" s="246"/>
      <c r="L63" s="246"/>
      <c r="M63" s="246"/>
      <c r="N63" s="246"/>
      <c r="O63" s="246"/>
      <c r="P63" s="247"/>
      <c r="R63" s="270"/>
      <c r="S63" s="231">
        <v>0.39583333333333331</v>
      </c>
      <c r="T63" s="239"/>
      <c r="U63" s="53"/>
      <c r="V63" s="53"/>
      <c r="W63" s="234">
        <v>67</v>
      </c>
      <c r="X63" s="54"/>
      <c r="Z63" s="270"/>
      <c r="AA63" s="254"/>
      <c r="AB63" s="239"/>
      <c r="AC63" s="53"/>
      <c r="AD63" s="55" t="s">
        <v>196</v>
      </c>
      <c r="AE63" s="226"/>
      <c r="AF63" s="54"/>
    </row>
    <row r="64" spans="2:32" ht="18.75" x14ac:dyDescent="0.3">
      <c r="B64" s="277"/>
      <c r="C64" s="251"/>
      <c r="D64" s="239"/>
      <c r="E64" s="53"/>
      <c r="F64" s="53"/>
      <c r="G64" s="241"/>
      <c r="H64" s="54"/>
      <c r="J64" s="245"/>
      <c r="K64" s="246"/>
      <c r="L64" s="246"/>
      <c r="M64" s="246"/>
      <c r="N64" s="246"/>
      <c r="O64" s="246"/>
      <c r="P64" s="247"/>
      <c r="R64" s="270"/>
      <c r="S64" s="232"/>
      <c r="T64" s="239"/>
      <c r="U64" s="53"/>
      <c r="V64" s="53"/>
      <c r="W64" s="235"/>
      <c r="X64" s="54"/>
      <c r="Z64" s="270"/>
      <c r="AA64" s="253">
        <v>0.60416666666666663</v>
      </c>
      <c r="AB64" s="239"/>
      <c r="AC64" s="53"/>
      <c r="AD64" s="55" t="s">
        <v>236</v>
      </c>
      <c r="AE64" s="225">
        <v>16</v>
      </c>
      <c r="AF64" s="54"/>
    </row>
    <row r="65" spans="2:32" ht="18.75" x14ac:dyDescent="0.3">
      <c r="B65" s="277"/>
      <c r="C65" s="251"/>
      <c r="D65" s="239"/>
      <c r="E65" s="53"/>
      <c r="F65" s="53"/>
      <c r="G65" s="226"/>
      <c r="H65" s="54"/>
      <c r="J65" s="245"/>
      <c r="K65" s="246"/>
      <c r="L65" s="246"/>
      <c r="M65" s="246"/>
      <c r="N65" s="246"/>
      <c r="O65" s="246"/>
      <c r="P65" s="247"/>
      <c r="R65" s="270"/>
      <c r="S65" s="233"/>
      <c r="T65" s="239"/>
      <c r="U65" s="53"/>
      <c r="V65" s="53"/>
      <c r="W65" s="236"/>
      <c r="X65" s="54"/>
      <c r="Z65" s="270"/>
      <c r="AA65" s="239"/>
      <c r="AB65" s="239"/>
      <c r="AC65" s="53"/>
      <c r="AD65" s="55" t="s">
        <v>221</v>
      </c>
      <c r="AE65" s="241"/>
      <c r="AF65" s="54"/>
    </row>
    <row r="66" spans="2:32" ht="18.75" x14ac:dyDescent="0.3">
      <c r="B66" s="277"/>
      <c r="C66" s="251">
        <v>0.39583333333333298</v>
      </c>
      <c r="D66" s="239"/>
      <c r="E66" s="53"/>
      <c r="F66" s="53"/>
      <c r="G66" s="225">
        <v>21</v>
      </c>
      <c r="H66" s="54"/>
      <c r="J66" s="248"/>
      <c r="K66" s="249"/>
      <c r="L66" s="249"/>
      <c r="M66" s="249"/>
      <c r="N66" s="249"/>
      <c r="O66" s="249"/>
      <c r="P66" s="250"/>
      <c r="R66" s="270"/>
      <c r="S66" s="252">
        <v>0.4</v>
      </c>
      <c r="T66" s="239"/>
      <c r="U66" s="53"/>
      <c r="V66" s="53"/>
      <c r="W66" s="234">
        <v>68</v>
      </c>
      <c r="X66" s="54"/>
      <c r="Z66" s="270"/>
      <c r="AA66" s="239"/>
      <c r="AB66" s="239"/>
      <c r="AC66" s="58"/>
      <c r="AD66" s="55" t="s">
        <v>232</v>
      </c>
      <c r="AE66" s="241"/>
      <c r="AF66" s="59"/>
    </row>
    <row r="67" spans="2:32" ht="18.75" x14ac:dyDescent="0.3">
      <c r="B67" s="277"/>
      <c r="C67" s="251"/>
      <c r="D67" s="239"/>
      <c r="E67" s="53"/>
      <c r="F67" s="53"/>
      <c r="G67" s="241"/>
      <c r="H67" s="54"/>
      <c r="R67" s="270"/>
      <c r="S67" s="232"/>
      <c r="T67" s="239"/>
      <c r="U67" s="53"/>
      <c r="V67" s="53"/>
      <c r="W67" s="235"/>
      <c r="X67" s="54"/>
      <c r="Z67" s="271"/>
      <c r="AA67" s="240"/>
      <c r="AB67" s="240"/>
      <c r="AC67" s="56"/>
      <c r="AD67" s="60" t="s">
        <v>169</v>
      </c>
      <c r="AE67" s="229"/>
      <c r="AF67" s="57"/>
    </row>
    <row r="68" spans="2:32" ht="18.75" x14ac:dyDescent="0.3">
      <c r="B68" s="277"/>
      <c r="C68" s="251"/>
      <c r="D68" s="239"/>
      <c r="E68" s="53"/>
      <c r="F68" s="53"/>
      <c r="G68" s="226"/>
      <c r="H68" s="54"/>
      <c r="R68" s="270"/>
      <c r="S68" s="233"/>
      <c r="T68" s="239"/>
      <c r="U68" s="53"/>
      <c r="V68" s="53"/>
      <c r="W68" s="236"/>
      <c r="X68" s="54"/>
    </row>
    <row r="69" spans="2:32" ht="18.75" x14ac:dyDescent="0.3">
      <c r="B69" s="277"/>
      <c r="C69" s="227">
        <v>0.39999999999999997</v>
      </c>
      <c r="D69" s="239"/>
      <c r="E69" s="53"/>
      <c r="F69" s="53"/>
      <c r="G69" s="225">
        <v>22</v>
      </c>
      <c r="H69" s="54"/>
      <c r="R69" s="270"/>
      <c r="S69" s="231">
        <v>0.40416666666666701</v>
      </c>
      <c r="T69" s="239"/>
      <c r="U69" s="53"/>
      <c r="V69" s="53"/>
      <c r="W69" s="234">
        <v>69</v>
      </c>
      <c r="X69" s="54"/>
    </row>
    <row r="70" spans="2:32" ht="18.75" x14ac:dyDescent="0.3">
      <c r="B70" s="277"/>
      <c r="C70" s="230"/>
      <c r="D70" s="254"/>
      <c r="E70" s="53"/>
      <c r="F70" s="53"/>
      <c r="G70" s="226"/>
      <c r="H70" s="54"/>
      <c r="R70" s="270"/>
      <c r="S70" s="232"/>
      <c r="T70" s="239"/>
      <c r="U70" s="53"/>
      <c r="V70" s="53"/>
      <c r="W70" s="235"/>
      <c r="X70" s="54"/>
    </row>
    <row r="71" spans="2:32" ht="18.75" x14ac:dyDescent="0.3">
      <c r="B71" s="277"/>
      <c r="C71" s="227">
        <v>0.40416666666666662</v>
      </c>
      <c r="D71" s="238" t="s">
        <v>254</v>
      </c>
      <c r="E71" s="53"/>
      <c r="F71" s="53"/>
      <c r="G71" s="225">
        <v>23</v>
      </c>
      <c r="H71" s="54"/>
      <c r="R71" s="270"/>
      <c r="S71" s="233"/>
      <c r="T71" s="239"/>
      <c r="U71" s="53"/>
      <c r="V71" s="53"/>
      <c r="W71" s="236"/>
      <c r="X71" s="54"/>
    </row>
    <row r="72" spans="2:32" ht="18.75" x14ac:dyDescent="0.3">
      <c r="B72" s="277"/>
      <c r="C72" s="237"/>
      <c r="D72" s="239"/>
      <c r="E72" s="53"/>
      <c r="F72" s="53"/>
      <c r="G72" s="241"/>
      <c r="H72" s="54"/>
      <c r="R72" s="270"/>
      <c r="S72" s="227">
        <v>0.40833333333333299</v>
      </c>
      <c r="T72" s="239"/>
      <c r="U72" s="53"/>
      <c r="V72" s="53"/>
      <c r="W72" s="234">
        <v>70</v>
      </c>
      <c r="X72" s="54"/>
    </row>
    <row r="73" spans="2:32" ht="18.75" x14ac:dyDescent="0.3">
      <c r="B73" s="277"/>
      <c r="C73" s="230"/>
      <c r="D73" s="239"/>
      <c r="E73" s="53"/>
      <c r="F73" s="53"/>
      <c r="G73" s="226"/>
      <c r="H73" s="54"/>
      <c r="R73" s="270"/>
      <c r="S73" s="242"/>
      <c r="T73" s="239"/>
      <c r="U73" s="53"/>
      <c r="V73" s="53"/>
      <c r="W73" s="235"/>
      <c r="X73" s="54"/>
    </row>
    <row r="74" spans="2:32" ht="18.75" x14ac:dyDescent="0.3">
      <c r="B74" s="277"/>
      <c r="C74" s="227">
        <v>0.40833333333333338</v>
      </c>
      <c r="D74" s="239"/>
      <c r="E74" s="53"/>
      <c r="F74" s="53"/>
      <c r="G74" s="225">
        <v>24</v>
      </c>
      <c r="H74" s="54"/>
      <c r="R74" s="271"/>
      <c r="S74" s="243"/>
      <c r="T74" s="240"/>
      <c r="U74" s="56"/>
      <c r="V74" s="56"/>
      <c r="W74" s="244"/>
      <c r="X74" s="57"/>
    </row>
    <row r="75" spans="2:32" ht="18.75" x14ac:dyDescent="0.3">
      <c r="B75" s="277"/>
      <c r="C75" s="230"/>
      <c r="D75" s="239"/>
      <c r="E75" s="53"/>
      <c r="F75" s="53"/>
      <c r="G75" s="226"/>
      <c r="H75" s="54"/>
    </row>
    <row r="76" spans="2:32" ht="18.75" x14ac:dyDescent="0.3">
      <c r="B76" s="277"/>
      <c r="C76" s="227">
        <v>0.41250000000000003</v>
      </c>
      <c r="D76" s="239"/>
      <c r="E76" s="53"/>
      <c r="F76" s="53"/>
      <c r="G76" s="225">
        <v>25</v>
      </c>
      <c r="H76" s="54"/>
    </row>
    <row r="77" spans="2:32" ht="18.75" x14ac:dyDescent="0.3">
      <c r="B77" s="278"/>
      <c r="C77" s="228"/>
      <c r="D77" s="240"/>
      <c r="E77" s="56"/>
      <c r="F77" s="56"/>
      <c r="G77" s="229"/>
      <c r="H77" s="57"/>
    </row>
  </sheetData>
  <mergeCells count="238">
    <mergeCell ref="B1:AN1"/>
    <mergeCell ref="B4:B77"/>
    <mergeCell ref="C4:C6"/>
    <mergeCell ref="D4:D34"/>
    <mergeCell ref="G4:G6"/>
    <mergeCell ref="J4:J57"/>
    <mergeCell ref="K4:K6"/>
    <mergeCell ref="Z4:Z67"/>
    <mergeCell ref="AA4:AA7"/>
    <mergeCell ref="K52:K54"/>
    <mergeCell ref="O52:O54"/>
    <mergeCell ref="S52:S54"/>
    <mergeCell ref="W52:W54"/>
    <mergeCell ref="AJ23:AJ40"/>
    <mergeCell ref="C22:C24"/>
    <mergeCell ref="G22:G24"/>
    <mergeCell ref="K22:K24"/>
    <mergeCell ref="C19:C21"/>
    <mergeCell ref="G19:G21"/>
    <mergeCell ref="AI10:AI11"/>
    <mergeCell ref="AM10:AM11"/>
    <mergeCell ref="L4:L16"/>
    <mergeCell ref="O4:O6"/>
    <mergeCell ref="R4:R74"/>
    <mergeCell ref="S4:S6"/>
    <mergeCell ref="T4:T36"/>
    <mergeCell ref="W4:W6"/>
    <mergeCell ref="O11:O12"/>
    <mergeCell ref="W13:W15"/>
    <mergeCell ref="W19:W21"/>
    <mergeCell ref="W31:W33"/>
    <mergeCell ref="AA8:AA11"/>
    <mergeCell ref="AE8:AE11"/>
    <mergeCell ref="O25:O27"/>
    <mergeCell ref="S25:S27"/>
    <mergeCell ref="W25:W27"/>
    <mergeCell ref="AA20:AA23"/>
    <mergeCell ref="AB20:AB27"/>
    <mergeCell ref="AE20:AE23"/>
    <mergeCell ref="AB28:AB35"/>
    <mergeCell ref="AE28:AE31"/>
    <mergeCell ref="AI8:AI9"/>
    <mergeCell ref="AM8:AM9"/>
    <mergeCell ref="O9:O10"/>
    <mergeCell ref="C10:C12"/>
    <mergeCell ref="G10:G12"/>
    <mergeCell ref="K10:K12"/>
    <mergeCell ref="S10:S12"/>
    <mergeCell ref="W10:W12"/>
    <mergeCell ref="C7:C9"/>
    <mergeCell ref="G7:G9"/>
    <mergeCell ref="K7:K9"/>
    <mergeCell ref="O7:O8"/>
    <mergeCell ref="S7:S9"/>
    <mergeCell ref="W7:W9"/>
    <mergeCell ref="AB4:AB11"/>
    <mergeCell ref="AE4:AE7"/>
    <mergeCell ref="AH4:AH40"/>
    <mergeCell ref="AI4:AI5"/>
    <mergeCell ref="AJ4:AJ22"/>
    <mergeCell ref="AM4:AM5"/>
    <mergeCell ref="AI6:AI7"/>
    <mergeCell ref="AM6:AM7"/>
    <mergeCell ref="AI14:AI15"/>
    <mergeCell ref="AM14:AM15"/>
    <mergeCell ref="K15:K16"/>
    <mergeCell ref="O15:O16"/>
    <mergeCell ref="C16:C18"/>
    <mergeCell ref="G16:G18"/>
    <mergeCell ref="S16:S18"/>
    <mergeCell ref="W16:W18"/>
    <mergeCell ref="AA16:AA19"/>
    <mergeCell ref="AE16:AE19"/>
    <mergeCell ref="AA12:AA15"/>
    <mergeCell ref="AB12:AB19"/>
    <mergeCell ref="AE12:AE15"/>
    <mergeCell ref="AI12:AI13"/>
    <mergeCell ref="AM12:AM13"/>
    <mergeCell ref="C13:C15"/>
    <mergeCell ref="G13:G15"/>
    <mergeCell ref="K13:K14"/>
    <mergeCell ref="O13:O14"/>
    <mergeCell ref="S13:S15"/>
    <mergeCell ref="AI16:AI17"/>
    <mergeCell ref="AM16:AM17"/>
    <mergeCell ref="K17:K18"/>
    <mergeCell ref="L17:L24"/>
    <mergeCell ref="O17:O18"/>
    <mergeCell ref="AI18:AI19"/>
    <mergeCell ref="AM18:AM19"/>
    <mergeCell ref="K19:K21"/>
    <mergeCell ref="O19:O20"/>
    <mergeCell ref="S19:S21"/>
    <mergeCell ref="AM23:AM24"/>
    <mergeCell ref="AA24:AA27"/>
    <mergeCell ref="AE24:AE27"/>
    <mergeCell ref="C25:C27"/>
    <mergeCell ref="G25:G27"/>
    <mergeCell ref="K25:K27"/>
    <mergeCell ref="L25:L57"/>
    <mergeCell ref="AI20:AI22"/>
    <mergeCell ref="AM20:AM22"/>
    <mergeCell ref="O21:O22"/>
    <mergeCell ref="S22:S24"/>
    <mergeCell ref="W22:W24"/>
    <mergeCell ref="O23:O24"/>
    <mergeCell ref="AI23:AI24"/>
    <mergeCell ref="O31:O33"/>
    <mergeCell ref="S31:S33"/>
    <mergeCell ref="AI25:AI26"/>
    <mergeCell ref="AM25:AM26"/>
    <mergeCell ref="AI27:AI28"/>
    <mergeCell ref="AM27:AM28"/>
    <mergeCell ref="AI31:AI32"/>
    <mergeCell ref="AM31:AM32"/>
    <mergeCell ref="AA32:AA35"/>
    <mergeCell ref="AE32:AE35"/>
    <mergeCell ref="AI33:AI34"/>
    <mergeCell ref="AM33:AM34"/>
    <mergeCell ref="AI35:AI36"/>
    <mergeCell ref="AM35:AM36"/>
    <mergeCell ref="AA36:AA39"/>
    <mergeCell ref="AB36:AB43"/>
    <mergeCell ref="AA28:AA31"/>
    <mergeCell ref="C28:C30"/>
    <mergeCell ref="G28:G30"/>
    <mergeCell ref="K28:K30"/>
    <mergeCell ref="O28:O30"/>
    <mergeCell ref="S28:S30"/>
    <mergeCell ref="W28:W30"/>
    <mergeCell ref="C35:C37"/>
    <mergeCell ref="D35:D53"/>
    <mergeCell ref="G35:G37"/>
    <mergeCell ref="C41:C43"/>
    <mergeCell ref="G41:G43"/>
    <mergeCell ref="S43:S45"/>
    <mergeCell ref="O43:O45"/>
    <mergeCell ref="K34:K36"/>
    <mergeCell ref="O34:O36"/>
    <mergeCell ref="S34:S36"/>
    <mergeCell ref="W34:W36"/>
    <mergeCell ref="W43:W45"/>
    <mergeCell ref="C44:C46"/>
    <mergeCell ref="G44:G46"/>
    <mergeCell ref="AI29:AI30"/>
    <mergeCell ref="AM29:AM30"/>
    <mergeCell ref="C31:C34"/>
    <mergeCell ref="G31:G34"/>
    <mergeCell ref="K31:K33"/>
    <mergeCell ref="AI37:AI38"/>
    <mergeCell ref="AM37:AM38"/>
    <mergeCell ref="C38:C40"/>
    <mergeCell ref="G38:G40"/>
    <mergeCell ref="AI39:AI40"/>
    <mergeCell ref="AM39:AM40"/>
    <mergeCell ref="K40:K42"/>
    <mergeCell ref="O40:O42"/>
    <mergeCell ref="S40:S42"/>
    <mergeCell ref="W40:W42"/>
    <mergeCell ref="AE36:AE39"/>
    <mergeCell ref="K37:K39"/>
    <mergeCell ref="O37:O39"/>
    <mergeCell ref="S37:S39"/>
    <mergeCell ref="T37:T56"/>
    <mergeCell ref="W37:W39"/>
    <mergeCell ref="AA40:AA43"/>
    <mergeCell ref="AE40:AE43"/>
    <mergeCell ref="K43:K45"/>
    <mergeCell ref="AA44:AA47"/>
    <mergeCell ref="AB44:AB51"/>
    <mergeCell ref="AE44:AE47"/>
    <mergeCell ref="K46:K48"/>
    <mergeCell ref="O46:O48"/>
    <mergeCell ref="S46:S48"/>
    <mergeCell ref="W46:W48"/>
    <mergeCell ref="C47:C49"/>
    <mergeCell ref="G47:G49"/>
    <mergeCell ref="AA48:AA51"/>
    <mergeCell ref="AE48:AE51"/>
    <mergeCell ref="K49:K51"/>
    <mergeCell ref="O49:O51"/>
    <mergeCell ref="S49:S51"/>
    <mergeCell ref="W49:W51"/>
    <mergeCell ref="C50:C53"/>
    <mergeCell ref="G50:G53"/>
    <mergeCell ref="AA52:AA55"/>
    <mergeCell ref="AB52:AB59"/>
    <mergeCell ref="AE52:AE55"/>
    <mergeCell ref="C54:C56"/>
    <mergeCell ref="D54:D70"/>
    <mergeCell ref="G54:G56"/>
    <mergeCell ref="K55:K57"/>
    <mergeCell ref="O55:O57"/>
    <mergeCell ref="S55:S56"/>
    <mergeCell ref="W55:W56"/>
    <mergeCell ref="AA56:AA59"/>
    <mergeCell ref="AE56:AE59"/>
    <mergeCell ref="C57:C59"/>
    <mergeCell ref="G57:G59"/>
    <mergeCell ref="S57:S59"/>
    <mergeCell ref="T57:T74"/>
    <mergeCell ref="W57:W59"/>
    <mergeCell ref="J59:P59"/>
    <mergeCell ref="C60:C62"/>
    <mergeCell ref="G60:G62"/>
    <mergeCell ref="J60:P60"/>
    <mergeCell ref="S60:S62"/>
    <mergeCell ref="W60:W62"/>
    <mergeCell ref="AA60:AA63"/>
    <mergeCell ref="AB60:AB67"/>
    <mergeCell ref="AE60:AE63"/>
    <mergeCell ref="J61:P61"/>
    <mergeCell ref="J62:P62"/>
    <mergeCell ref="AA64:AA67"/>
    <mergeCell ref="AE64:AE67"/>
    <mergeCell ref="C63:C65"/>
    <mergeCell ref="G63:G65"/>
    <mergeCell ref="J63:P63"/>
    <mergeCell ref="S63:S65"/>
    <mergeCell ref="W63:W65"/>
    <mergeCell ref="J64:P66"/>
    <mergeCell ref="C66:C68"/>
    <mergeCell ref="G66:G68"/>
    <mergeCell ref="S66:S68"/>
    <mergeCell ref="W66:W68"/>
    <mergeCell ref="G74:G75"/>
    <mergeCell ref="C76:C77"/>
    <mergeCell ref="G76:G77"/>
    <mergeCell ref="C69:C70"/>
    <mergeCell ref="G69:G70"/>
    <mergeCell ref="S69:S71"/>
    <mergeCell ref="W69:W71"/>
    <mergeCell ref="C71:C73"/>
    <mergeCell ref="D71:D77"/>
    <mergeCell ref="G71:G73"/>
    <mergeCell ref="S72:S74"/>
    <mergeCell ref="W72:W74"/>
    <mergeCell ref="C74:C75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M41"/>
  <sheetViews>
    <sheetView zoomScale="85" zoomScaleNormal="85" zoomScaleSheetLayoutView="75" workbookViewId="0">
      <selection activeCell="K34" sqref="K34:K36"/>
    </sheetView>
  </sheetViews>
  <sheetFormatPr defaultColWidth="8.875" defaultRowHeight="16.5" x14ac:dyDescent="0.3"/>
  <cols>
    <col min="1" max="1" width="11.625" bestFit="1" customWidth="1"/>
    <col min="2" max="2" width="17.625" bestFit="1" customWidth="1"/>
    <col min="3" max="3" width="14.625" bestFit="1" customWidth="1"/>
    <col min="4" max="4" width="5.125" bestFit="1" customWidth="1"/>
    <col min="5" max="6" width="7" bestFit="1" customWidth="1"/>
    <col min="7" max="7" width="4.375" bestFit="1" customWidth="1"/>
  </cols>
  <sheetData>
    <row r="1" spans="1:13" ht="18" x14ac:dyDescent="0.3">
      <c r="A1" s="292" t="s">
        <v>19</v>
      </c>
      <c r="B1" s="293"/>
      <c r="C1" s="293"/>
      <c r="D1" s="293"/>
      <c r="E1" s="293"/>
      <c r="F1" s="293"/>
      <c r="G1" s="294"/>
      <c r="H1" s="61"/>
      <c r="I1" s="61"/>
      <c r="J1" s="61"/>
      <c r="K1" s="61"/>
      <c r="L1" s="61"/>
      <c r="M1" s="61"/>
    </row>
    <row r="2" spans="1:13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x14ac:dyDescent="0.3">
      <c r="A3" s="62" t="s">
        <v>227</v>
      </c>
      <c r="B3" s="63" t="s">
        <v>76</v>
      </c>
      <c r="C3" s="63" t="s">
        <v>34</v>
      </c>
      <c r="D3" s="63" t="s">
        <v>234</v>
      </c>
      <c r="E3" s="63" t="s">
        <v>182</v>
      </c>
      <c r="F3" s="63" t="s">
        <v>218</v>
      </c>
      <c r="G3" s="64" t="s">
        <v>229</v>
      </c>
      <c r="H3" s="61"/>
      <c r="I3" s="61"/>
      <c r="J3" s="61"/>
      <c r="K3" s="61"/>
      <c r="L3" s="61"/>
      <c r="M3" s="61"/>
    </row>
    <row r="4" spans="1:13" x14ac:dyDescent="0.3">
      <c r="A4" s="295" t="s">
        <v>53</v>
      </c>
      <c r="B4" s="283" t="s">
        <v>78</v>
      </c>
      <c r="C4" s="286" t="s">
        <v>79</v>
      </c>
      <c r="D4" s="286">
        <v>1</v>
      </c>
      <c r="E4" s="286">
        <f>VLOOKUP(D4,$I$9:$L$42,2,FALSE)</f>
        <v>0</v>
      </c>
      <c r="F4" s="65">
        <f>VLOOKUP(D4,$I$8:$L$42,3,FALSE)</f>
        <v>0</v>
      </c>
      <c r="G4" s="299" t="s">
        <v>206</v>
      </c>
      <c r="H4" s="61"/>
      <c r="I4" s="61"/>
      <c r="J4" s="61"/>
      <c r="K4" s="61"/>
      <c r="L4" s="61"/>
      <c r="M4" s="61"/>
    </row>
    <row r="5" spans="1:13" x14ac:dyDescent="0.3">
      <c r="A5" s="296"/>
      <c r="B5" s="283"/>
      <c r="C5" s="285"/>
      <c r="D5" s="285"/>
      <c r="E5" s="285"/>
      <c r="F5" s="66">
        <f>VLOOKUP(D4,$I$8:$L$42,4,FALSE)</f>
        <v>0</v>
      </c>
      <c r="G5" s="287"/>
      <c r="H5" s="61"/>
      <c r="I5" s="61"/>
      <c r="J5" s="61"/>
      <c r="K5" s="61"/>
      <c r="L5" s="61"/>
      <c r="M5" s="61"/>
    </row>
    <row r="6" spans="1:13" x14ac:dyDescent="0.3">
      <c r="A6" s="296"/>
      <c r="B6" s="283"/>
      <c r="C6" s="285"/>
      <c r="D6" s="285">
        <v>2</v>
      </c>
      <c r="E6" s="286">
        <f>VLOOKUP(D6,$I$9:$L$42,2,FALSE)</f>
        <v>0</v>
      </c>
      <c r="F6" s="65">
        <f>VLOOKUP(D6,$I$9:$L$42,3,FALSE)</f>
        <v>0</v>
      </c>
      <c r="G6" s="287"/>
      <c r="H6" s="61"/>
      <c r="I6" s="61"/>
      <c r="J6" s="61"/>
      <c r="K6" s="61"/>
      <c r="L6" s="61"/>
      <c r="M6" s="61"/>
    </row>
    <row r="7" spans="1:13" x14ac:dyDescent="0.3">
      <c r="A7" s="296"/>
      <c r="B7" s="291"/>
      <c r="C7" s="285"/>
      <c r="D7" s="285"/>
      <c r="E7" s="285"/>
      <c r="F7" s="66">
        <f>VLOOKUP(D6,$I$9:$L$42,4,FALSE)</f>
        <v>0</v>
      </c>
      <c r="G7" s="287"/>
      <c r="H7" s="61"/>
      <c r="I7" s="62" t="s">
        <v>234</v>
      </c>
      <c r="J7" s="63" t="s">
        <v>228</v>
      </c>
      <c r="K7" s="63" t="s">
        <v>42</v>
      </c>
      <c r="L7" s="67" t="s">
        <v>41</v>
      </c>
      <c r="M7" s="61"/>
    </row>
    <row r="8" spans="1:13" x14ac:dyDescent="0.3">
      <c r="A8" s="296"/>
      <c r="B8" s="282">
        <v>0.37916666666666665</v>
      </c>
      <c r="C8" s="285"/>
      <c r="D8" s="285">
        <v>3</v>
      </c>
      <c r="E8" s="286">
        <f>VLOOKUP(D8,$I$9:$L$42,2,FALSE)</f>
        <v>0</v>
      </c>
      <c r="F8" s="65">
        <f>VLOOKUP(D8,$I$9:$L$42,3,FALSE)</f>
        <v>0</v>
      </c>
      <c r="G8" s="287" t="s">
        <v>217</v>
      </c>
      <c r="H8" s="61"/>
      <c r="I8" s="68">
        <v>7</v>
      </c>
      <c r="J8" s="65"/>
      <c r="K8" s="65"/>
      <c r="L8" s="69"/>
      <c r="M8" s="61">
        <v>1</v>
      </c>
    </row>
    <row r="9" spans="1:13" x14ac:dyDescent="0.3">
      <c r="A9" s="296"/>
      <c r="B9" s="283"/>
      <c r="C9" s="285"/>
      <c r="D9" s="285"/>
      <c r="E9" s="285"/>
      <c r="F9" s="66">
        <f>VLOOKUP(D8,$I$9:$L$42,4,FALSE)</f>
        <v>0</v>
      </c>
      <c r="G9" s="287"/>
      <c r="H9" s="61"/>
      <c r="I9" s="70">
        <v>3</v>
      </c>
      <c r="J9" s="66"/>
      <c r="K9" s="66"/>
      <c r="L9" s="71"/>
      <c r="M9" s="61">
        <v>2</v>
      </c>
    </row>
    <row r="10" spans="1:13" x14ac:dyDescent="0.3">
      <c r="A10" s="296"/>
      <c r="B10" s="283"/>
      <c r="C10" s="285"/>
      <c r="D10" s="285">
        <v>4</v>
      </c>
      <c r="E10" s="286">
        <f>VLOOKUP(D10,$I$9:$L$42,2,FALSE)</f>
        <v>0</v>
      </c>
      <c r="F10" s="65">
        <f>VLOOKUP(D10,$I$9:$L$42,3,FALSE)</f>
        <v>0</v>
      </c>
      <c r="G10" s="287"/>
      <c r="H10" s="61"/>
      <c r="I10" s="68">
        <v>17</v>
      </c>
      <c r="J10" s="66"/>
      <c r="K10" s="66"/>
      <c r="L10" s="71"/>
      <c r="M10" s="61">
        <v>3</v>
      </c>
    </row>
    <row r="11" spans="1:13" x14ac:dyDescent="0.3">
      <c r="A11" s="296"/>
      <c r="B11" s="291"/>
      <c r="C11" s="285"/>
      <c r="D11" s="285"/>
      <c r="E11" s="285"/>
      <c r="F11" s="66">
        <f>VLOOKUP(D10,$I$9:$L$42,4,FALSE)</f>
        <v>0</v>
      </c>
      <c r="G11" s="287"/>
      <c r="H11" s="61"/>
      <c r="I11" s="70">
        <v>8</v>
      </c>
      <c r="J11" s="66"/>
      <c r="K11" s="66"/>
      <c r="L11" s="71"/>
      <c r="M11" s="61">
        <v>4</v>
      </c>
    </row>
    <row r="12" spans="1:13" x14ac:dyDescent="0.3">
      <c r="A12" s="296"/>
      <c r="B12" s="282">
        <v>0.3833333333333333</v>
      </c>
      <c r="C12" s="285"/>
      <c r="D12" s="285">
        <v>5</v>
      </c>
      <c r="E12" s="286">
        <f>VLOOKUP(D12,$I$9:$L$42,2,FALSE)</f>
        <v>0</v>
      </c>
      <c r="F12" s="65">
        <f>VLOOKUP(D12,$I$9:$L$42,3,FALSE)</f>
        <v>0</v>
      </c>
      <c r="G12" s="287" t="s">
        <v>183</v>
      </c>
      <c r="H12" s="61"/>
      <c r="I12" s="68">
        <v>2</v>
      </c>
      <c r="J12" s="66"/>
      <c r="K12" s="66"/>
      <c r="L12" s="71"/>
      <c r="M12" s="61">
        <v>5</v>
      </c>
    </row>
    <row r="13" spans="1:13" x14ac:dyDescent="0.3">
      <c r="A13" s="296"/>
      <c r="B13" s="283"/>
      <c r="C13" s="285"/>
      <c r="D13" s="285"/>
      <c r="E13" s="285"/>
      <c r="F13" s="66">
        <f>VLOOKUP(D12,$I$9:$L$42,4,FALSE)</f>
        <v>0</v>
      </c>
      <c r="G13" s="287"/>
      <c r="H13" s="61"/>
      <c r="I13" s="70">
        <v>6</v>
      </c>
      <c r="J13" s="66"/>
      <c r="K13" s="66"/>
      <c r="L13" s="71"/>
      <c r="M13" s="61">
        <v>6</v>
      </c>
    </row>
    <row r="14" spans="1:13" x14ac:dyDescent="0.3">
      <c r="A14" s="296"/>
      <c r="B14" s="283"/>
      <c r="C14" s="285"/>
      <c r="D14" s="285">
        <v>6</v>
      </c>
      <c r="E14" s="286">
        <f>VLOOKUP(D14,$I$9:$L$42,2,FALSE)</f>
        <v>0</v>
      </c>
      <c r="F14" s="65">
        <f>VLOOKUP(D14,$I$9:$L$42,3,FALSE)</f>
        <v>0</v>
      </c>
      <c r="G14" s="287"/>
      <c r="H14" s="61"/>
      <c r="I14" s="68">
        <v>18</v>
      </c>
      <c r="J14" s="66"/>
      <c r="K14" s="66"/>
      <c r="L14" s="71"/>
      <c r="M14" s="61">
        <v>7</v>
      </c>
    </row>
    <row r="15" spans="1:13" x14ac:dyDescent="0.3">
      <c r="A15" s="296"/>
      <c r="B15" s="291"/>
      <c r="C15" s="285"/>
      <c r="D15" s="285"/>
      <c r="E15" s="285"/>
      <c r="F15" s="66">
        <f>VLOOKUP(D14,$I$9:$L$42,4,FALSE)</f>
        <v>0</v>
      </c>
      <c r="G15" s="287"/>
      <c r="H15" s="61"/>
      <c r="I15" s="70">
        <v>12</v>
      </c>
      <c r="J15" s="66"/>
      <c r="K15" s="66"/>
      <c r="L15" s="71"/>
      <c r="M15" s="61">
        <v>8</v>
      </c>
    </row>
    <row r="16" spans="1:13" x14ac:dyDescent="0.3">
      <c r="A16" s="296"/>
      <c r="B16" s="282">
        <v>0.38750000000000001</v>
      </c>
      <c r="C16" s="285"/>
      <c r="D16" s="285">
        <v>7</v>
      </c>
      <c r="E16" s="286"/>
      <c r="F16" s="65"/>
      <c r="G16" s="287" t="s">
        <v>237</v>
      </c>
      <c r="H16" s="61"/>
      <c r="I16" s="68">
        <v>14</v>
      </c>
      <c r="J16" s="66"/>
      <c r="K16" s="66"/>
      <c r="L16" s="71"/>
      <c r="M16" s="61">
        <v>9</v>
      </c>
    </row>
    <row r="17" spans="1:13" x14ac:dyDescent="0.3">
      <c r="A17" s="296"/>
      <c r="B17" s="283"/>
      <c r="C17" s="285"/>
      <c r="D17" s="285"/>
      <c r="E17" s="285"/>
      <c r="F17" s="69"/>
      <c r="G17" s="287"/>
      <c r="H17" s="61"/>
      <c r="I17" s="70">
        <v>5</v>
      </c>
      <c r="J17" s="66"/>
      <c r="K17" s="66"/>
      <c r="L17" s="71"/>
      <c r="M17" s="61">
        <v>10</v>
      </c>
    </row>
    <row r="18" spans="1:13" x14ac:dyDescent="0.3">
      <c r="A18" s="296"/>
      <c r="B18" s="283"/>
      <c r="C18" s="285"/>
      <c r="D18" s="285">
        <v>8</v>
      </c>
      <c r="E18" s="286">
        <f>VLOOKUP(D18,$I$9:$L$42,2,FALSE)</f>
        <v>0</v>
      </c>
      <c r="F18" s="65">
        <f>VLOOKUP(D18,$I$9:$L$42,3,FALSE)</f>
        <v>0</v>
      </c>
      <c r="G18" s="287"/>
      <c r="H18" s="61"/>
      <c r="I18" s="68">
        <v>10</v>
      </c>
      <c r="J18" s="66"/>
      <c r="K18" s="66"/>
      <c r="L18" s="71"/>
      <c r="M18" s="61">
        <v>11</v>
      </c>
    </row>
    <row r="19" spans="1:13" x14ac:dyDescent="0.3">
      <c r="A19" s="296"/>
      <c r="B19" s="291"/>
      <c r="C19" s="285"/>
      <c r="D19" s="285"/>
      <c r="E19" s="285"/>
      <c r="F19" s="66">
        <f>VLOOKUP(D18,$I$9:$L$42,4,FALSE)</f>
        <v>0</v>
      </c>
      <c r="G19" s="287"/>
      <c r="H19" s="61"/>
      <c r="I19" s="70">
        <v>19</v>
      </c>
      <c r="J19" s="66"/>
      <c r="K19" s="66"/>
      <c r="L19" s="71"/>
      <c r="M19" s="61">
        <v>12</v>
      </c>
    </row>
    <row r="20" spans="1:13" x14ac:dyDescent="0.3">
      <c r="A20" s="296"/>
      <c r="B20" s="282">
        <v>0.391666666666667</v>
      </c>
      <c r="C20" s="285"/>
      <c r="D20" s="285">
        <v>9</v>
      </c>
      <c r="E20" s="286">
        <f>VLOOKUP(D20,$I$9:$L$42,2,FALSE)</f>
        <v>0</v>
      </c>
      <c r="F20" s="65">
        <f>VLOOKUP(D20,$I$9:$L$42,3,FALSE)</f>
        <v>0</v>
      </c>
      <c r="G20" s="287" t="s">
        <v>222</v>
      </c>
      <c r="H20" s="61"/>
      <c r="I20" s="68">
        <v>4</v>
      </c>
      <c r="J20" s="66"/>
      <c r="K20" s="66"/>
      <c r="L20" s="71"/>
      <c r="M20" s="61">
        <v>13</v>
      </c>
    </row>
    <row r="21" spans="1:13" x14ac:dyDescent="0.3">
      <c r="A21" s="296"/>
      <c r="B21" s="283"/>
      <c r="C21" s="285"/>
      <c r="D21" s="285"/>
      <c r="E21" s="285"/>
      <c r="F21" s="66">
        <f>VLOOKUP(D20,$I$9:$L$42,4,FALSE)</f>
        <v>0</v>
      </c>
      <c r="G21" s="287"/>
      <c r="H21" s="61"/>
      <c r="I21" s="72">
        <v>1</v>
      </c>
      <c r="J21" s="73"/>
      <c r="K21" s="73"/>
      <c r="L21" s="74"/>
      <c r="M21" s="61">
        <v>14</v>
      </c>
    </row>
    <row r="22" spans="1:13" x14ac:dyDescent="0.3">
      <c r="A22" s="296"/>
      <c r="B22" s="283"/>
      <c r="C22" s="285"/>
      <c r="D22" s="285">
        <v>10</v>
      </c>
      <c r="E22" s="286">
        <f>VLOOKUP(D22,$I$9:$L$42,2,FALSE)</f>
        <v>0</v>
      </c>
      <c r="F22" s="65">
        <f>VLOOKUP(D22,$I$9:$L$42,3,FALSE)</f>
        <v>0</v>
      </c>
      <c r="G22" s="287"/>
      <c r="H22" s="61"/>
      <c r="I22" s="68">
        <v>15</v>
      </c>
      <c r="J22" s="66"/>
      <c r="K22" s="66"/>
      <c r="L22" s="71"/>
      <c r="M22" s="61">
        <v>15</v>
      </c>
    </row>
    <row r="23" spans="1:13" x14ac:dyDescent="0.3">
      <c r="A23" s="296"/>
      <c r="B23" s="291"/>
      <c r="C23" s="285"/>
      <c r="D23" s="285"/>
      <c r="E23" s="285"/>
      <c r="F23" s="66">
        <f>VLOOKUP(D22,$I$9:$L$42,4,FALSE)</f>
        <v>0</v>
      </c>
      <c r="G23" s="287"/>
      <c r="H23" s="61"/>
      <c r="I23" s="70">
        <v>9</v>
      </c>
      <c r="J23" s="75"/>
      <c r="K23" s="75"/>
      <c r="L23" s="76"/>
      <c r="M23" s="61">
        <v>16</v>
      </c>
    </row>
    <row r="24" spans="1:13" x14ac:dyDescent="0.3">
      <c r="A24" s="296"/>
      <c r="B24" s="282">
        <v>0.39583333333333298</v>
      </c>
      <c r="C24" s="285"/>
      <c r="D24" s="285">
        <v>11</v>
      </c>
      <c r="E24" s="286">
        <f>VLOOKUP(D24,$I$9:$L$42,2,FALSE)</f>
        <v>0</v>
      </c>
      <c r="F24" s="65">
        <f>VLOOKUP(D24,$I$9:$L$42,3,FALSE)</f>
        <v>0</v>
      </c>
      <c r="G24" s="287" t="s">
        <v>190</v>
      </c>
      <c r="H24" s="61"/>
      <c r="I24" s="77">
        <v>13</v>
      </c>
      <c r="J24" s="78"/>
      <c r="K24" s="78"/>
      <c r="L24" s="79"/>
      <c r="M24" s="61">
        <v>17</v>
      </c>
    </row>
    <row r="25" spans="1:13" x14ac:dyDescent="0.3">
      <c r="A25" s="296"/>
      <c r="B25" s="283"/>
      <c r="C25" s="285"/>
      <c r="D25" s="285"/>
      <c r="E25" s="285"/>
      <c r="F25" s="66">
        <f>VLOOKUP(D24,$I$9:$L$42,4,FALSE)</f>
        <v>0</v>
      </c>
      <c r="G25" s="287"/>
      <c r="H25" s="61"/>
      <c r="I25" s="70">
        <v>11</v>
      </c>
      <c r="J25" s="66"/>
      <c r="K25" s="66"/>
      <c r="L25" s="71"/>
      <c r="M25" s="61">
        <v>18</v>
      </c>
    </row>
    <row r="26" spans="1:13" x14ac:dyDescent="0.3">
      <c r="A26" s="296"/>
      <c r="B26" s="283"/>
      <c r="C26" s="285"/>
      <c r="D26" s="285">
        <v>12</v>
      </c>
      <c r="E26" s="286">
        <f>VLOOKUP(D26,$I$9:$L$42,2,FALSE)</f>
        <v>0</v>
      </c>
      <c r="F26" s="65">
        <f>VLOOKUP(D26,$I$9:$L$42,3,FALSE)</f>
        <v>0</v>
      </c>
      <c r="G26" s="287"/>
      <c r="H26" s="61"/>
      <c r="I26" s="70">
        <v>16</v>
      </c>
      <c r="J26" s="66"/>
      <c r="K26" s="66"/>
      <c r="L26" s="71"/>
      <c r="M26" s="61">
        <v>19</v>
      </c>
    </row>
    <row r="27" spans="1:13" x14ac:dyDescent="0.3">
      <c r="A27" s="296"/>
      <c r="B27" s="291"/>
      <c r="C27" s="285"/>
      <c r="D27" s="285"/>
      <c r="E27" s="285"/>
      <c r="F27" s="66">
        <f>VLOOKUP(D26,$I$9:$L$42,4,FALSE)</f>
        <v>0</v>
      </c>
      <c r="G27" s="287"/>
      <c r="H27" s="61"/>
      <c r="I27" s="70"/>
      <c r="J27" s="80"/>
      <c r="K27" s="80"/>
      <c r="L27" s="81"/>
      <c r="M27" s="61"/>
    </row>
    <row r="28" spans="1:13" x14ac:dyDescent="0.3">
      <c r="A28" s="296"/>
      <c r="B28" s="282">
        <v>0.4</v>
      </c>
      <c r="C28" s="285"/>
      <c r="D28" s="285">
        <v>13</v>
      </c>
      <c r="E28" s="286">
        <f>VLOOKUP(D28,$I$9:$L$42,2,FALSE)</f>
        <v>0</v>
      </c>
      <c r="F28" s="65">
        <f>VLOOKUP(D28,$I$9:$L$42,3,FALSE)</f>
        <v>0</v>
      </c>
      <c r="G28" s="287" t="s">
        <v>191</v>
      </c>
      <c r="H28" s="61"/>
      <c r="I28" s="82"/>
      <c r="J28" s="83"/>
      <c r="K28" s="83"/>
      <c r="L28" s="84"/>
      <c r="M28" s="61"/>
    </row>
    <row r="29" spans="1:13" x14ac:dyDescent="0.3">
      <c r="A29" s="296"/>
      <c r="B29" s="283"/>
      <c r="C29" s="285"/>
      <c r="D29" s="285"/>
      <c r="E29" s="285"/>
      <c r="F29" s="66">
        <f>VLOOKUP(D28,$I$9:$L$42,4,FALSE)</f>
        <v>0</v>
      </c>
      <c r="G29" s="287"/>
      <c r="H29" s="61"/>
      <c r="I29" s="61"/>
      <c r="J29" s="61"/>
      <c r="K29" s="61"/>
      <c r="L29" s="61"/>
      <c r="M29" s="61"/>
    </row>
    <row r="30" spans="1:13" x14ac:dyDescent="0.3">
      <c r="A30" s="296"/>
      <c r="B30" s="283"/>
      <c r="C30" s="285"/>
      <c r="D30" s="285">
        <v>14</v>
      </c>
      <c r="E30" s="286">
        <f>VLOOKUP(D30,$I$9:$L$42,2,FALSE)</f>
        <v>0</v>
      </c>
      <c r="F30" s="65">
        <f>VLOOKUP(D30,$I$9:$L$42,3,FALSE)</f>
        <v>0</v>
      </c>
      <c r="G30" s="287"/>
      <c r="H30" s="61"/>
      <c r="I30" s="61"/>
      <c r="J30" s="61"/>
      <c r="K30" s="61"/>
      <c r="L30" s="61"/>
      <c r="M30" s="61"/>
    </row>
    <row r="31" spans="1:13" x14ac:dyDescent="0.3">
      <c r="A31" s="296"/>
      <c r="B31" s="291"/>
      <c r="C31" s="285"/>
      <c r="D31" s="285"/>
      <c r="E31" s="285"/>
      <c r="F31" s="66">
        <f>VLOOKUP(D30,$I$9:$L$42,4,FALSE)</f>
        <v>0</v>
      </c>
      <c r="G31" s="287"/>
      <c r="H31" s="61"/>
      <c r="I31" s="61"/>
      <c r="J31" s="61"/>
      <c r="K31" s="61"/>
      <c r="L31" s="61"/>
      <c r="M31" s="61"/>
    </row>
    <row r="32" spans="1:13" x14ac:dyDescent="0.3">
      <c r="A32" s="296"/>
      <c r="B32" s="282">
        <v>0.40416666666666701</v>
      </c>
      <c r="C32" s="285"/>
      <c r="D32" s="285">
        <v>15</v>
      </c>
      <c r="E32" s="286">
        <f>VLOOKUP(D32,$I$9:$L$42,2,FALSE)</f>
        <v>0</v>
      </c>
      <c r="F32" s="65">
        <f>VLOOKUP(D32,$I$9:$L$42,3,FALSE)</f>
        <v>0</v>
      </c>
      <c r="G32" s="287" t="s">
        <v>199</v>
      </c>
      <c r="H32" s="61"/>
      <c r="I32" s="61"/>
      <c r="J32" s="61"/>
      <c r="K32" s="61"/>
      <c r="L32" s="61"/>
      <c r="M32" s="61"/>
    </row>
    <row r="33" spans="1:13" x14ac:dyDescent="0.3">
      <c r="A33" s="296"/>
      <c r="B33" s="283"/>
      <c r="C33" s="285"/>
      <c r="D33" s="285"/>
      <c r="E33" s="285"/>
      <c r="F33" s="66">
        <f>VLOOKUP(D32,$I$9:$L$42,4,FALSE)</f>
        <v>0</v>
      </c>
      <c r="G33" s="287"/>
      <c r="H33" s="61"/>
      <c r="I33" s="61"/>
      <c r="J33" s="61"/>
      <c r="K33" s="61"/>
      <c r="L33" s="61"/>
      <c r="M33" s="61"/>
    </row>
    <row r="34" spans="1:13" x14ac:dyDescent="0.3">
      <c r="A34" s="296"/>
      <c r="B34" s="283"/>
      <c r="C34" s="285"/>
      <c r="D34" s="285">
        <v>16</v>
      </c>
      <c r="E34" s="286">
        <f>VLOOKUP(D34,$I$9:$L$42,2,FALSE)</f>
        <v>0</v>
      </c>
      <c r="F34" s="65">
        <f>VLOOKUP(D34,$I$9:$L$42,3,FALSE)</f>
        <v>0</v>
      </c>
      <c r="G34" s="287"/>
      <c r="H34" s="61"/>
      <c r="I34" s="61"/>
      <c r="J34" s="61"/>
      <c r="K34" s="61"/>
      <c r="L34" s="61"/>
      <c r="M34" s="61"/>
    </row>
    <row r="35" spans="1:13" x14ac:dyDescent="0.3">
      <c r="A35" s="296"/>
      <c r="B35" s="291"/>
      <c r="C35" s="285"/>
      <c r="D35" s="285"/>
      <c r="E35" s="285"/>
      <c r="F35" s="66">
        <f>VLOOKUP(D34,$I$9:$L$42,4,FALSE)</f>
        <v>0</v>
      </c>
      <c r="G35" s="287"/>
      <c r="H35" s="61"/>
      <c r="I35" s="61"/>
      <c r="J35" s="61"/>
      <c r="K35" s="61"/>
      <c r="L35" s="61"/>
      <c r="M35" s="61"/>
    </row>
    <row r="36" spans="1:13" x14ac:dyDescent="0.3">
      <c r="A36" s="296"/>
      <c r="B36" s="282">
        <v>0.40833333333333299</v>
      </c>
      <c r="C36" s="285"/>
      <c r="D36" s="285">
        <v>17</v>
      </c>
      <c r="E36" s="286">
        <f>VLOOKUP(D36,$I$9:$L$42,2,FALSE)</f>
        <v>0</v>
      </c>
      <c r="F36" s="65">
        <f>VLOOKUP(D36,$I$9:$L$42,3,FALSE)</f>
        <v>0</v>
      </c>
      <c r="G36" s="287" t="s">
        <v>209</v>
      </c>
      <c r="H36" s="61"/>
      <c r="I36" s="61"/>
      <c r="J36" s="61"/>
      <c r="K36" s="61"/>
      <c r="L36" s="61"/>
      <c r="M36" s="61"/>
    </row>
    <row r="37" spans="1:13" x14ac:dyDescent="0.3">
      <c r="A37" s="296"/>
      <c r="B37" s="283"/>
      <c r="C37" s="285"/>
      <c r="D37" s="285"/>
      <c r="E37" s="285"/>
      <c r="F37" s="66">
        <f>VLOOKUP(D36,$I$9:$L$42,4,FALSE)</f>
        <v>0</v>
      </c>
      <c r="G37" s="287"/>
      <c r="H37" s="61"/>
      <c r="I37" s="61"/>
      <c r="J37" s="61"/>
      <c r="K37" s="61"/>
      <c r="L37" s="61"/>
      <c r="M37" s="61"/>
    </row>
    <row r="38" spans="1:13" x14ac:dyDescent="0.3">
      <c r="A38" s="296"/>
      <c r="B38" s="283"/>
      <c r="C38" s="285"/>
      <c r="D38" s="285">
        <v>18</v>
      </c>
      <c r="E38" s="286">
        <f>VLOOKUP(D38,$I$9:$L$42,2,FALSE)</f>
        <v>0</v>
      </c>
      <c r="F38" s="65">
        <f>VLOOKUP(D38,$I$9:$L$42,3,FALSE)</f>
        <v>0</v>
      </c>
      <c r="G38" s="287"/>
      <c r="H38" s="61"/>
      <c r="I38" s="61"/>
      <c r="J38" s="61"/>
      <c r="K38" s="61"/>
      <c r="L38" s="61"/>
      <c r="M38" s="61"/>
    </row>
    <row r="39" spans="1:13" x14ac:dyDescent="0.3">
      <c r="A39" s="296"/>
      <c r="B39" s="283"/>
      <c r="C39" s="285"/>
      <c r="D39" s="285"/>
      <c r="E39" s="285"/>
      <c r="F39" s="66">
        <f>VLOOKUP(D38,$I$9:$L$42,4,FALSE)</f>
        <v>0</v>
      </c>
      <c r="G39" s="287"/>
      <c r="H39" s="61"/>
      <c r="I39" s="61"/>
      <c r="J39" s="61"/>
      <c r="K39" s="61"/>
      <c r="L39" s="61"/>
      <c r="M39" s="61"/>
    </row>
    <row r="40" spans="1:13" x14ac:dyDescent="0.3">
      <c r="A40" s="296"/>
      <c r="B40" s="283"/>
      <c r="C40" s="285"/>
      <c r="D40" s="289">
        <v>19</v>
      </c>
      <c r="E40" s="289">
        <f>VLOOKUP(D40,$I$9:$L$42,2,FALSE)</f>
        <v>0</v>
      </c>
      <c r="F40" s="65">
        <f>VLOOKUP(D40,$I$9:$L$42,3,FALSE)</f>
        <v>0</v>
      </c>
      <c r="G40" s="287"/>
      <c r="H40" s="61"/>
      <c r="I40" s="61"/>
      <c r="J40" s="61"/>
      <c r="K40" s="61"/>
      <c r="L40" s="61"/>
      <c r="M40" s="61"/>
    </row>
    <row r="41" spans="1:13" x14ac:dyDescent="0.3">
      <c r="A41" s="297"/>
      <c r="B41" s="284"/>
      <c r="C41" s="298"/>
      <c r="D41" s="290"/>
      <c r="E41" s="290"/>
      <c r="F41" s="83">
        <f>VLOOKUP(D40,$I$9:$L$42,4,FALSE)</f>
        <v>0</v>
      </c>
      <c r="G41" s="288"/>
      <c r="H41" s="61"/>
      <c r="I41" s="61"/>
      <c r="J41" s="61"/>
      <c r="K41" s="61"/>
      <c r="L41" s="61"/>
      <c r="M41" s="61"/>
    </row>
  </sheetData>
  <mergeCells count="59">
    <mergeCell ref="A1:G1"/>
    <mergeCell ref="A4:A41"/>
    <mergeCell ref="B4:B7"/>
    <mergeCell ref="C4:C41"/>
    <mergeCell ref="D4:D5"/>
    <mergeCell ref="E4:E5"/>
    <mergeCell ref="G4:G7"/>
    <mergeCell ref="D6:D7"/>
    <mergeCell ref="E6:E7"/>
    <mergeCell ref="B8:B11"/>
    <mergeCell ref="D8:D9"/>
    <mergeCell ref="E8:E9"/>
    <mergeCell ref="G8:G11"/>
    <mergeCell ref="D10:D11"/>
    <mergeCell ref="E10:E11"/>
    <mergeCell ref="E14:E15"/>
    <mergeCell ref="B16:B19"/>
    <mergeCell ref="D16:D17"/>
    <mergeCell ref="E16:E17"/>
    <mergeCell ref="G16:G19"/>
    <mergeCell ref="D18:D19"/>
    <mergeCell ref="E18:E19"/>
    <mergeCell ref="B12:B15"/>
    <mergeCell ref="D12:D13"/>
    <mergeCell ref="E12:E13"/>
    <mergeCell ref="G12:G15"/>
    <mergeCell ref="D14:D15"/>
    <mergeCell ref="B20:B23"/>
    <mergeCell ref="D20:D21"/>
    <mergeCell ref="E20:E21"/>
    <mergeCell ref="G20:G23"/>
    <mergeCell ref="D22:D23"/>
    <mergeCell ref="E22:E23"/>
    <mergeCell ref="B24:B27"/>
    <mergeCell ref="D24:D25"/>
    <mergeCell ref="E24:E25"/>
    <mergeCell ref="G24:G27"/>
    <mergeCell ref="D26:D27"/>
    <mergeCell ref="E26:E27"/>
    <mergeCell ref="B28:B31"/>
    <mergeCell ref="D28:D29"/>
    <mergeCell ref="E28:E29"/>
    <mergeCell ref="G28:G31"/>
    <mergeCell ref="D30:D31"/>
    <mergeCell ref="E30:E31"/>
    <mergeCell ref="B32:B35"/>
    <mergeCell ref="D32:D33"/>
    <mergeCell ref="E32:E33"/>
    <mergeCell ref="G32:G35"/>
    <mergeCell ref="D34:D35"/>
    <mergeCell ref="E34:E35"/>
    <mergeCell ref="B36:B41"/>
    <mergeCell ref="D36:D37"/>
    <mergeCell ref="E36:E37"/>
    <mergeCell ref="G36:G41"/>
    <mergeCell ref="D38:D39"/>
    <mergeCell ref="E38:E39"/>
    <mergeCell ref="D40:D41"/>
    <mergeCell ref="E40:E41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N40"/>
  <sheetViews>
    <sheetView zoomScale="70" zoomScaleNormal="70" zoomScaleSheetLayoutView="75" workbookViewId="0">
      <selection activeCell="K34" sqref="K34:K36"/>
    </sheetView>
  </sheetViews>
  <sheetFormatPr defaultColWidth="8.875" defaultRowHeight="16.5" x14ac:dyDescent="0.3"/>
  <cols>
    <col min="2" max="2" width="11.625" bestFit="1" customWidth="1"/>
    <col min="3" max="3" width="17.625" bestFit="1" customWidth="1"/>
    <col min="4" max="4" width="14.625" bestFit="1" customWidth="1"/>
    <col min="5" max="5" width="5.125" bestFit="1" customWidth="1"/>
    <col min="6" max="7" width="7" bestFit="1" customWidth="1"/>
    <col min="8" max="8" width="5.375" bestFit="1" customWidth="1"/>
    <col min="10" max="10" width="5.125" bestFit="1" customWidth="1"/>
    <col min="11" max="11" width="8.875" bestFit="1" customWidth="1"/>
    <col min="12" max="13" width="8.125" bestFit="1" customWidth="1"/>
  </cols>
  <sheetData>
    <row r="2" spans="2:14" ht="18" x14ac:dyDescent="0.3">
      <c r="B2" s="292" t="s">
        <v>20</v>
      </c>
      <c r="C2" s="293"/>
      <c r="D2" s="293"/>
      <c r="E2" s="293"/>
      <c r="F2" s="293"/>
      <c r="G2" s="293"/>
      <c r="H2" s="294"/>
      <c r="I2" s="61"/>
      <c r="J2" s="61"/>
      <c r="K2" s="61"/>
      <c r="L2" s="61"/>
      <c r="M2" s="61"/>
      <c r="N2" s="61"/>
    </row>
    <row r="3" spans="2:14" x14ac:dyDescent="0.3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2:14" x14ac:dyDescent="0.3">
      <c r="B4" s="85" t="s">
        <v>227</v>
      </c>
      <c r="C4" s="86" t="s">
        <v>76</v>
      </c>
      <c r="D4" s="86" t="s">
        <v>34</v>
      </c>
      <c r="E4" s="86" t="s">
        <v>234</v>
      </c>
      <c r="F4" s="86" t="s">
        <v>182</v>
      </c>
      <c r="G4" s="87" t="s">
        <v>218</v>
      </c>
      <c r="H4" s="88" t="s">
        <v>229</v>
      </c>
      <c r="I4" s="61"/>
      <c r="J4" s="61"/>
      <c r="K4" s="61"/>
      <c r="L4" s="61"/>
      <c r="M4" s="61"/>
      <c r="N4" s="61"/>
    </row>
    <row r="5" spans="2:14" x14ac:dyDescent="0.3">
      <c r="B5" s="310" t="s">
        <v>53</v>
      </c>
      <c r="C5" s="282" t="s">
        <v>77</v>
      </c>
      <c r="D5" s="289" t="s">
        <v>74</v>
      </c>
      <c r="E5" s="289">
        <v>1</v>
      </c>
      <c r="F5" s="289">
        <f>VLOOKUP(E5,$J$9:$M$32,2,FALSE)</f>
        <v>0</v>
      </c>
      <c r="G5" s="66">
        <f>VLOOKUP(E5,$J$9:$M$32,3,FALSE)</f>
        <v>0</v>
      </c>
      <c r="H5" s="305" t="s">
        <v>201</v>
      </c>
      <c r="I5" s="61"/>
      <c r="J5" s="61"/>
      <c r="K5" s="61"/>
      <c r="L5" s="61"/>
      <c r="M5" s="61"/>
      <c r="N5" s="61"/>
    </row>
    <row r="6" spans="2:14" x14ac:dyDescent="0.3">
      <c r="B6" s="311"/>
      <c r="C6" s="283"/>
      <c r="D6" s="304"/>
      <c r="E6" s="286"/>
      <c r="F6" s="286"/>
      <c r="G6" s="66">
        <f>VLOOKUP(E5,$J$9:$M$32,4,FALSE)</f>
        <v>0</v>
      </c>
      <c r="H6" s="306"/>
      <c r="I6" s="61"/>
      <c r="J6" s="61"/>
      <c r="K6" s="61"/>
      <c r="L6" s="61"/>
      <c r="M6" s="61"/>
      <c r="N6" s="61"/>
    </row>
    <row r="7" spans="2:14" x14ac:dyDescent="0.3">
      <c r="B7" s="311"/>
      <c r="C7" s="283"/>
      <c r="D7" s="304"/>
      <c r="E7" s="289">
        <v>2</v>
      </c>
      <c r="F7" s="289"/>
      <c r="G7" s="66"/>
      <c r="H7" s="306"/>
      <c r="I7" s="61"/>
      <c r="J7" s="61"/>
      <c r="K7" s="61"/>
      <c r="L7" s="61"/>
      <c r="M7" s="61"/>
      <c r="N7" s="61"/>
    </row>
    <row r="8" spans="2:14" x14ac:dyDescent="0.3">
      <c r="B8" s="311"/>
      <c r="C8" s="291"/>
      <c r="D8" s="304"/>
      <c r="E8" s="286"/>
      <c r="F8" s="286"/>
      <c r="G8" s="71"/>
      <c r="H8" s="309"/>
      <c r="I8" s="61"/>
      <c r="J8" s="62" t="s">
        <v>234</v>
      </c>
      <c r="K8" s="63" t="s">
        <v>228</v>
      </c>
      <c r="L8" s="63" t="s">
        <v>42</v>
      </c>
      <c r="M8" s="67" t="s">
        <v>41</v>
      </c>
      <c r="N8" s="61"/>
    </row>
    <row r="9" spans="2:14" x14ac:dyDescent="0.3">
      <c r="B9" s="311"/>
      <c r="C9" s="282">
        <v>0.41666666666666669</v>
      </c>
      <c r="D9" s="304"/>
      <c r="E9" s="289">
        <v>3</v>
      </c>
      <c r="F9" s="289"/>
      <c r="G9" s="66"/>
      <c r="H9" s="305" t="s">
        <v>203</v>
      </c>
      <c r="I9" s="61"/>
      <c r="J9" s="68">
        <v>15</v>
      </c>
      <c r="K9" s="65"/>
      <c r="L9" s="65"/>
      <c r="M9" s="69"/>
      <c r="N9" s="61">
        <v>1</v>
      </c>
    </row>
    <row r="10" spans="2:14" x14ac:dyDescent="0.3">
      <c r="B10" s="311"/>
      <c r="C10" s="283"/>
      <c r="D10" s="304"/>
      <c r="E10" s="286"/>
      <c r="F10" s="286"/>
      <c r="G10" s="71"/>
      <c r="H10" s="306"/>
      <c r="I10" s="61"/>
      <c r="J10" s="70">
        <v>14</v>
      </c>
      <c r="K10" s="66"/>
      <c r="L10" s="66"/>
      <c r="M10" s="71"/>
      <c r="N10" s="61">
        <v>2</v>
      </c>
    </row>
    <row r="11" spans="2:14" x14ac:dyDescent="0.3">
      <c r="B11" s="311"/>
      <c r="C11" s="283"/>
      <c r="D11" s="304"/>
      <c r="E11" s="289">
        <v>4</v>
      </c>
      <c r="F11" s="289"/>
      <c r="G11" s="66"/>
      <c r="H11" s="306"/>
      <c r="I11" s="61"/>
      <c r="J11" s="68">
        <v>13</v>
      </c>
      <c r="K11" s="66"/>
      <c r="L11" s="66"/>
      <c r="M11" s="71"/>
      <c r="N11" s="61">
        <v>3</v>
      </c>
    </row>
    <row r="12" spans="2:14" x14ac:dyDescent="0.3">
      <c r="B12" s="311"/>
      <c r="C12" s="291"/>
      <c r="D12" s="304"/>
      <c r="E12" s="286"/>
      <c r="F12" s="286"/>
      <c r="G12" s="71"/>
      <c r="H12" s="309"/>
      <c r="I12" s="61"/>
      <c r="J12" s="70">
        <v>2</v>
      </c>
      <c r="K12" s="66"/>
      <c r="L12" s="66"/>
      <c r="M12" s="71"/>
      <c r="N12" s="61">
        <v>4</v>
      </c>
    </row>
    <row r="13" spans="2:14" x14ac:dyDescent="0.3">
      <c r="B13" s="311"/>
      <c r="C13" s="282">
        <v>0.42083333333333334</v>
      </c>
      <c r="D13" s="304"/>
      <c r="E13" s="289">
        <v>5</v>
      </c>
      <c r="F13" s="289"/>
      <c r="G13" s="66"/>
      <c r="H13" s="305" t="s">
        <v>175</v>
      </c>
      <c r="I13" s="61"/>
      <c r="J13" s="68">
        <v>16</v>
      </c>
      <c r="K13" s="66"/>
      <c r="L13" s="66"/>
      <c r="M13" s="71"/>
      <c r="N13" s="61">
        <v>5</v>
      </c>
    </row>
    <row r="14" spans="2:14" x14ac:dyDescent="0.3">
      <c r="B14" s="311"/>
      <c r="C14" s="283"/>
      <c r="D14" s="304"/>
      <c r="E14" s="286"/>
      <c r="F14" s="286"/>
      <c r="G14" s="71"/>
      <c r="H14" s="306"/>
      <c r="I14" s="61"/>
      <c r="J14" s="70">
        <v>11</v>
      </c>
      <c r="K14" s="66"/>
      <c r="L14" s="66"/>
      <c r="M14" s="71"/>
      <c r="N14" s="61">
        <v>6</v>
      </c>
    </row>
    <row r="15" spans="2:14" x14ac:dyDescent="0.3">
      <c r="B15" s="311"/>
      <c r="C15" s="283"/>
      <c r="D15" s="304"/>
      <c r="E15" s="289">
        <v>6</v>
      </c>
      <c r="F15" s="289"/>
      <c r="G15" s="66"/>
      <c r="H15" s="306"/>
      <c r="I15" s="61"/>
      <c r="J15" s="68">
        <v>9</v>
      </c>
      <c r="K15" s="66"/>
      <c r="L15" s="66"/>
      <c r="M15" s="71"/>
      <c r="N15" s="61">
        <v>7</v>
      </c>
    </row>
    <row r="16" spans="2:14" x14ac:dyDescent="0.3">
      <c r="B16" s="311"/>
      <c r="C16" s="291"/>
      <c r="D16" s="304"/>
      <c r="E16" s="286"/>
      <c r="F16" s="286"/>
      <c r="G16" s="71"/>
      <c r="H16" s="309"/>
      <c r="I16" s="61"/>
      <c r="J16" s="70">
        <v>17</v>
      </c>
      <c r="K16" s="66"/>
      <c r="L16" s="66"/>
      <c r="M16" s="71"/>
      <c r="N16" s="61">
        <v>8</v>
      </c>
    </row>
    <row r="17" spans="2:14" x14ac:dyDescent="0.3">
      <c r="B17" s="311"/>
      <c r="C17" s="282">
        <v>0.42499999999999999</v>
      </c>
      <c r="D17" s="304"/>
      <c r="E17" s="289">
        <v>7</v>
      </c>
      <c r="F17" s="289"/>
      <c r="G17" s="66"/>
      <c r="H17" s="305" t="s">
        <v>200</v>
      </c>
      <c r="I17" s="61"/>
      <c r="J17" s="68">
        <v>8</v>
      </c>
      <c r="K17" s="66"/>
      <c r="L17" s="66"/>
      <c r="M17" s="71"/>
      <c r="N17" s="61">
        <v>9</v>
      </c>
    </row>
    <row r="18" spans="2:14" x14ac:dyDescent="0.3">
      <c r="B18" s="311"/>
      <c r="C18" s="283"/>
      <c r="D18" s="304"/>
      <c r="E18" s="286"/>
      <c r="F18" s="286"/>
      <c r="G18" s="71"/>
      <c r="H18" s="306"/>
      <c r="I18" s="61"/>
      <c r="J18" s="70">
        <v>18</v>
      </c>
      <c r="K18" s="66"/>
      <c r="L18" s="66"/>
      <c r="M18" s="71"/>
      <c r="N18" s="61">
        <v>10</v>
      </c>
    </row>
    <row r="19" spans="2:14" x14ac:dyDescent="0.3">
      <c r="B19" s="311"/>
      <c r="C19" s="283"/>
      <c r="D19" s="304"/>
      <c r="E19" s="289">
        <v>8</v>
      </c>
      <c r="F19" s="289"/>
      <c r="G19" s="66"/>
      <c r="H19" s="306"/>
      <c r="I19" s="61"/>
      <c r="J19" s="68">
        <v>5</v>
      </c>
      <c r="K19" s="66"/>
      <c r="L19" s="66"/>
      <c r="M19" s="71"/>
      <c r="N19" s="61">
        <v>11</v>
      </c>
    </row>
    <row r="20" spans="2:14" x14ac:dyDescent="0.3">
      <c r="B20" s="311"/>
      <c r="C20" s="291"/>
      <c r="D20" s="304"/>
      <c r="E20" s="286"/>
      <c r="F20" s="286"/>
      <c r="G20" s="71"/>
      <c r="H20" s="309"/>
      <c r="I20" s="61"/>
      <c r="J20" s="70">
        <v>4</v>
      </c>
      <c r="K20" s="66"/>
      <c r="L20" s="66"/>
      <c r="M20" s="71"/>
      <c r="N20" s="61">
        <v>12</v>
      </c>
    </row>
    <row r="21" spans="2:14" x14ac:dyDescent="0.3">
      <c r="B21" s="311"/>
      <c r="C21" s="282">
        <v>0.42916666666666697</v>
      </c>
      <c r="D21" s="304"/>
      <c r="E21" s="289">
        <v>9</v>
      </c>
      <c r="F21" s="289"/>
      <c r="G21" s="66"/>
      <c r="H21" s="305" t="s">
        <v>211</v>
      </c>
      <c r="I21" s="61"/>
      <c r="J21" s="89">
        <v>1</v>
      </c>
      <c r="K21" s="73"/>
      <c r="L21" s="73"/>
      <c r="M21" s="74"/>
      <c r="N21" s="61">
        <v>13</v>
      </c>
    </row>
    <row r="22" spans="2:14" x14ac:dyDescent="0.3">
      <c r="B22" s="311"/>
      <c r="C22" s="283"/>
      <c r="D22" s="304"/>
      <c r="E22" s="286"/>
      <c r="F22" s="286"/>
      <c r="G22" s="71"/>
      <c r="H22" s="306"/>
      <c r="I22" s="61"/>
      <c r="J22" s="70">
        <v>6</v>
      </c>
      <c r="K22" s="66"/>
      <c r="L22" s="66"/>
      <c r="M22" s="71"/>
      <c r="N22" s="61">
        <v>14</v>
      </c>
    </row>
    <row r="23" spans="2:14" x14ac:dyDescent="0.3">
      <c r="B23" s="311"/>
      <c r="C23" s="283"/>
      <c r="D23" s="304"/>
      <c r="E23" s="289">
        <v>10</v>
      </c>
      <c r="F23" s="289"/>
      <c r="G23" s="66"/>
      <c r="H23" s="306"/>
      <c r="I23" s="61"/>
      <c r="J23" s="70">
        <v>10</v>
      </c>
      <c r="K23" s="66"/>
      <c r="L23" s="66"/>
      <c r="M23" s="71"/>
      <c r="N23" s="61">
        <v>15</v>
      </c>
    </row>
    <row r="24" spans="2:14" x14ac:dyDescent="0.3">
      <c r="B24" s="311"/>
      <c r="C24" s="291"/>
      <c r="D24" s="304"/>
      <c r="E24" s="286"/>
      <c r="F24" s="286"/>
      <c r="G24" s="71"/>
      <c r="H24" s="309"/>
      <c r="I24" s="61"/>
      <c r="J24" s="70">
        <v>3</v>
      </c>
      <c r="K24" s="66"/>
      <c r="L24" s="66"/>
      <c r="M24" s="71"/>
      <c r="N24" s="61">
        <v>16</v>
      </c>
    </row>
    <row r="25" spans="2:14" x14ac:dyDescent="0.3">
      <c r="B25" s="311"/>
      <c r="C25" s="282">
        <v>0.43333333333333302</v>
      </c>
      <c r="D25" s="304"/>
      <c r="E25" s="289">
        <v>11</v>
      </c>
      <c r="F25" s="289"/>
      <c r="G25" s="66"/>
      <c r="H25" s="305" t="s">
        <v>205</v>
      </c>
      <c r="I25" s="61"/>
      <c r="J25" s="70">
        <v>7</v>
      </c>
      <c r="K25" s="66"/>
      <c r="L25" s="66"/>
      <c r="M25" s="71"/>
      <c r="N25" s="61">
        <v>17</v>
      </c>
    </row>
    <row r="26" spans="2:14" x14ac:dyDescent="0.3">
      <c r="B26" s="311"/>
      <c r="C26" s="283"/>
      <c r="D26" s="304"/>
      <c r="E26" s="286"/>
      <c r="F26" s="286"/>
      <c r="G26" s="71"/>
      <c r="H26" s="306"/>
      <c r="I26" s="61"/>
      <c r="J26" s="82">
        <v>12</v>
      </c>
      <c r="K26" s="83"/>
      <c r="L26" s="83"/>
      <c r="M26" s="84"/>
      <c r="N26" s="61">
        <v>18</v>
      </c>
    </row>
    <row r="27" spans="2:14" x14ac:dyDescent="0.3">
      <c r="B27" s="311"/>
      <c r="C27" s="283"/>
      <c r="D27" s="304"/>
      <c r="E27" s="289">
        <v>12</v>
      </c>
      <c r="F27" s="289"/>
      <c r="G27" s="83"/>
      <c r="H27" s="306"/>
      <c r="I27" s="61"/>
      <c r="J27" s="90"/>
      <c r="K27" s="90"/>
      <c r="L27" s="90"/>
      <c r="M27" s="90"/>
      <c r="N27" s="61"/>
    </row>
    <row r="28" spans="2:14" x14ac:dyDescent="0.3">
      <c r="B28" s="311"/>
      <c r="C28" s="291"/>
      <c r="D28" s="304"/>
      <c r="E28" s="286"/>
      <c r="F28" s="286"/>
      <c r="G28" s="84"/>
      <c r="H28" s="309"/>
      <c r="I28" s="61"/>
      <c r="J28" s="90"/>
      <c r="K28" s="90"/>
      <c r="L28" s="90"/>
      <c r="M28" s="90"/>
      <c r="N28" s="61"/>
    </row>
    <row r="29" spans="2:14" x14ac:dyDescent="0.3">
      <c r="B29" s="311"/>
      <c r="C29" s="282">
        <v>0.4375</v>
      </c>
      <c r="D29" s="304"/>
      <c r="E29" s="289">
        <v>13</v>
      </c>
      <c r="F29" s="289"/>
      <c r="G29" s="66"/>
      <c r="H29" s="305" t="s">
        <v>214</v>
      </c>
      <c r="I29" s="61"/>
      <c r="J29" s="90"/>
      <c r="K29" s="90"/>
      <c r="L29" s="90"/>
      <c r="M29" s="90"/>
      <c r="N29" s="61"/>
    </row>
    <row r="30" spans="2:14" x14ac:dyDescent="0.3">
      <c r="B30" s="311"/>
      <c r="C30" s="283"/>
      <c r="D30" s="304"/>
      <c r="E30" s="286"/>
      <c r="F30" s="286"/>
      <c r="G30" s="71"/>
      <c r="H30" s="306"/>
      <c r="I30" s="61"/>
      <c r="J30" s="61"/>
      <c r="K30" s="61"/>
      <c r="L30" s="61"/>
      <c r="M30" s="61"/>
      <c r="N30" s="61"/>
    </row>
    <row r="31" spans="2:14" x14ac:dyDescent="0.3">
      <c r="B31" s="311"/>
      <c r="C31" s="283"/>
      <c r="D31" s="304"/>
      <c r="E31" s="289">
        <v>14</v>
      </c>
      <c r="F31" s="289"/>
      <c r="G31" s="66"/>
      <c r="H31" s="306"/>
      <c r="I31" s="61"/>
      <c r="J31" s="61"/>
      <c r="K31" s="61"/>
      <c r="L31" s="61"/>
      <c r="M31" s="61"/>
      <c r="N31" s="61"/>
    </row>
    <row r="32" spans="2:14" x14ac:dyDescent="0.3">
      <c r="B32" s="311"/>
      <c r="C32" s="291"/>
      <c r="D32" s="304"/>
      <c r="E32" s="304"/>
      <c r="F32" s="304"/>
      <c r="G32" s="71"/>
      <c r="H32" s="309"/>
      <c r="I32" s="61"/>
      <c r="J32" s="61"/>
      <c r="K32" s="61"/>
      <c r="L32" s="61"/>
      <c r="M32" s="61"/>
      <c r="N32" s="61"/>
    </row>
    <row r="33" spans="2:14" x14ac:dyDescent="0.3">
      <c r="B33" s="311"/>
      <c r="C33" s="282">
        <v>0.44166666666666698</v>
      </c>
      <c r="D33" s="304"/>
      <c r="E33" s="303">
        <v>15</v>
      </c>
      <c r="F33" s="289"/>
      <c r="G33" s="65"/>
      <c r="H33" s="305" t="s">
        <v>193</v>
      </c>
      <c r="I33" s="61"/>
      <c r="J33" s="61"/>
      <c r="K33" s="61"/>
      <c r="L33" s="61"/>
      <c r="M33" s="61"/>
      <c r="N33" s="61"/>
    </row>
    <row r="34" spans="2:14" x14ac:dyDescent="0.3">
      <c r="B34" s="311"/>
      <c r="C34" s="283"/>
      <c r="D34" s="304"/>
      <c r="E34" s="303"/>
      <c r="F34" s="304"/>
      <c r="G34" s="69"/>
      <c r="H34" s="306"/>
      <c r="I34" s="61"/>
      <c r="J34" s="61"/>
      <c r="K34" s="61"/>
      <c r="L34" s="61"/>
      <c r="M34" s="61"/>
      <c r="N34" s="61"/>
    </row>
    <row r="35" spans="2:14" x14ac:dyDescent="0.3">
      <c r="B35" s="311"/>
      <c r="C35" s="283"/>
      <c r="D35" s="304"/>
      <c r="E35" s="303">
        <v>16</v>
      </c>
      <c r="F35" s="289"/>
      <c r="G35" s="66"/>
      <c r="H35" s="306"/>
      <c r="I35" s="61"/>
      <c r="J35" s="61"/>
      <c r="K35" s="61"/>
      <c r="L35" s="61"/>
      <c r="M35" s="61"/>
      <c r="N35" s="61"/>
    </row>
    <row r="36" spans="2:14" x14ac:dyDescent="0.3">
      <c r="B36" s="311"/>
      <c r="C36" s="291"/>
      <c r="D36" s="304"/>
      <c r="E36" s="303"/>
      <c r="F36" s="304"/>
      <c r="G36" s="71"/>
      <c r="H36" s="309"/>
      <c r="I36" s="61"/>
      <c r="J36" s="61"/>
      <c r="K36" s="61"/>
      <c r="L36" s="61"/>
      <c r="M36" s="61"/>
      <c r="N36" s="61"/>
    </row>
    <row r="37" spans="2:14" x14ac:dyDescent="0.3">
      <c r="B37" s="311"/>
      <c r="C37" s="300">
        <v>0.4458333333333333</v>
      </c>
      <c r="D37" s="304"/>
      <c r="E37" s="303">
        <v>17</v>
      </c>
      <c r="F37" s="289"/>
      <c r="G37" s="66"/>
      <c r="H37" s="305" t="s">
        <v>160</v>
      </c>
      <c r="I37" s="61"/>
      <c r="J37" s="61"/>
      <c r="K37" s="61"/>
      <c r="L37" s="61"/>
      <c r="M37" s="61"/>
      <c r="N37" s="61"/>
    </row>
    <row r="38" spans="2:14" x14ac:dyDescent="0.3">
      <c r="B38" s="311"/>
      <c r="C38" s="301"/>
      <c r="D38" s="304"/>
      <c r="E38" s="303"/>
      <c r="F38" s="304"/>
      <c r="G38" s="71"/>
      <c r="H38" s="306"/>
      <c r="I38" s="61"/>
      <c r="J38" s="61"/>
      <c r="K38" s="61"/>
      <c r="L38" s="61"/>
      <c r="M38" s="61"/>
      <c r="N38" s="61"/>
    </row>
    <row r="39" spans="2:14" x14ac:dyDescent="0.3">
      <c r="B39" s="311"/>
      <c r="C39" s="301"/>
      <c r="D39" s="304"/>
      <c r="E39" s="303">
        <v>18</v>
      </c>
      <c r="F39" s="289"/>
      <c r="G39" s="66"/>
      <c r="H39" s="306"/>
      <c r="I39" s="61"/>
      <c r="J39" s="61"/>
      <c r="K39" s="61"/>
      <c r="L39" s="61"/>
      <c r="M39" s="61"/>
      <c r="N39" s="61"/>
    </row>
    <row r="40" spans="2:14" x14ac:dyDescent="0.3">
      <c r="B40" s="312"/>
      <c r="C40" s="302"/>
      <c r="D40" s="290"/>
      <c r="E40" s="308"/>
      <c r="F40" s="290"/>
      <c r="G40" s="71"/>
      <c r="H40" s="307"/>
      <c r="I40" s="61"/>
      <c r="J40" s="61"/>
      <c r="K40" s="61"/>
      <c r="L40" s="61"/>
      <c r="M40" s="61"/>
      <c r="N40" s="61"/>
    </row>
  </sheetData>
  <mergeCells count="57">
    <mergeCell ref="B2:H2"/>
    <mergeCell ref="B5:B40"/>
    <mergeCell ref="C5:C8"/>
    <mergeCell ref="D5:D40"/>
    <mergeCell ref="E5:E6"/>
    <mergeCell ref="F5:F6"/>
    <mergeCell ref="H5:H8"/>
    <mergeCell ref="E7:E8"/>
    <mergeCell ref="F7:F8"/>
    <mergeCell ref="C9:C12"/>
    <mergeCell ref="E9:E10"/>
    <mergeCell ref="F9:F10"/>
    <mergeCell ref="H9:H12"/>
    <mergeCell ref="E11:E12"/>
    <mergeCell ref="F11:F12"/>
    <mergeCell ref="F15:F16"/>
    <mergeCell ref="C17:C20"/>
    <mergeCell ref="E17:E18"/>
    <mergeCell ref="F17:F18"/>
    <mergeCell ref="H17:H20"/>
    <mergeCell ref="E19:E20"/>
    <mergeCell ref="F19:F20"/>
    <mergeCell ref="C13:C16"/>
    <mergeCell ref="E13:E14"/>
    <mergeCell ref="F13:F14"/>
    <mergeCell ref="H13:H16"/>
    <mergeCell ref="E15:E16"/>
    <mergeCell ref="C21:C24"/>
    <mergeCell ref="E21:E22"/>
    <mergeCell ref="F21:F22"/>
    <mergeCell ref="H21:H24"/>
    <mergeCell ref="E23:E24"/>
    <mergeCell ref="F23:F24"/>
    <mergeCell ref="C25:C28"/>
    <mergeCell ref="E25:E26"/>
    <mergeCell ref="F25:F26"/>
    <mergeCell ref="H25:H28"/>
    <mergeCell ref="E27:E28"/>
    <mergeCell ref="F27:F28"/>
    <mergeCell ref="C29:C32"/>
    <mergeCell ref="E29:E30"/>
    <mergeCell ref="F29:F30"/>
    <mergeCell ref="H29:H32"/>
    <mergeCell ref="E31:E32"/>
    <mergeCell ref="F31:F32"/>
    <mergeCell ref="C33:C36"/>
    <mergeCell ref="E33:E34"/>
    <mergeCell ref="F33:F34"/>
    <mergeCell ref="H33:H36"/>
    <mergeCell ref="E35:E36"/>
    <mergeCell ref="F35:F36"/>
    <mergeCell ref="C37:C40"/>
    <mergeCell ref="E37:E38"/>
    <mergeCell ref="F37:F38"/>
    <mergeCell ref="H37:H40"/>
    <mergeCell ref="E39:E40"/>
    <mergeCell ref="F39:F40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8"/>
  <dimension ref="A1:V36"/>
  <sheetViews>
    <sheetView tabSelected="1" zoomScale="80" zoomScaleNormal="80" zoomScaleSheetLayoutView="75" workbookViewId="0">
      <selection activeCell="R7" sqref="R7"/>
    </sheetView>
  </sheetViews>
  <sheetFormatPr defaultColWidth="8.875" defaultRowHeight="16.5" x14ac:dyDescent="0.3"/>
  <cols>
    <col min="1" max="1" width="8.875" bestFit="1" customWidth="1"/>
    <col min="16" max="16" width="8.875" bestFit="1" customWidth="1"/>
    <col min="18" max="18" width="8.875" bestFit="1" customWidth="1"/>
    <col min="20" max="20" width="8.875" style="114"/>
    <col min="21" max="21" width="8.875" bestFit="1" customWidth="1"/>
  </cols>
  <sheetData>
    <row r="1" spans="1:21" ht="48" customHeight="1" x14ac:dyDescent="0.3">
      <c r="A1" s="155" t="s">
        <v>14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21" ht="20.25" x14ac:dyDescent="0.3">
      <c r="A2" s="158" t="s">
        <v>258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21" ht="20.25" x14ac:dyDescent="0.3">
      <c r="A3" s="91"/>
      <c r="B3" s="157" t="s">
        <v>73</v>
      </c>
      <c r="C3" s="157"/>
      <c r="D3" s="157"/>
      <c r="E3" s="20" t="s">
        <v>71</v>
      </c>
      <c r="F3" s="20" t="s">
        <v>67</v>
      </c>
      <c r="G3" s="20" t="s">
        <v>70</v>
      </c>
      <c r="H3" s="157" t="s">
        <v>38</v>
      </c>
      <c r="I3" s="157"/>
      <c r="J3" s="20" t="s">
        <v>70</v>
      </c>
      <c r="K3" s="20" t="s">
        <v>67</v>
      </c>
      <c r="L3" s="20" t="s">
        <v>71</v>
      </c>
      <c r="M3" s="157" t="s">
        <v>73</v>
      </c>
      <c r="N3" s="157"/>
      <c r="O3" s="157"/>
      <c r="P3" s="91"/>
    </row>
    <row r="4" spans="1:21" x14ac:dyDescent="0.3">
      <c r="P4" s="19"/>
    </row>
    <row r="5" spans="1:21" x14ac:dyDescent="0.3">
      <c r="A5" s="10" t="s">
        <v>212</v>
      </c>
      <c r="B5" s="10" t="s">
        <v>235</v>
      </c>
      <c r="C5" s="10" t="s">
        <v>218</v>
      </c>
      <c r="N5" s="10" t="s">
        <v>218</v>
      </c>
      <c r="O5" s="10" t="s">
        <v>235</v>
      </c>
      <c r="P5" s="10" t="s">
        <v>212</v>
      </c>
    </row>
    <row r="6" spans="1:21" x14ac:dyDescent="0.3">
      <c r="A6" s="160">
        <v>1</v>
      </c>
      <c r="B6" s="160" t="str">
        <f>VLOOKUP(A6,$R$15:$T$30,2,FALSE)</f>
        <v>안산시</v>
      </c>
      <c r="C6" s="160" t="str">
        <f>VLOOKUP(A6,$R$17:$T$30,3,FALSE)</f>
        <v>박충신</v>
      </c>
      <c r="D6" s="21"/>
      <c r="N6" s="160" t="str">
        <f>VLOOKUP(P6,$R$15:$T$30,3,FALSE)</f>
        <v>김태영</v>
      </c>
      <c r="O6" s="160" t="str">
        <f>VLOOKUP(P6,$R$15:$T$30,2,FALSE)</f>
        <v>고양시</v>
      </c>
      <c r="P6" s="160">
        <v>9</v>
      </c>
    </row>
    <row r="7" spans="1:21" x14ac:dyDescent="0.3">
      <c r="A7" s="316"/>
      <c r="B7" s="161"/>
      <c r="C7" s="161"/>
      <c r="D7" s="22"/>
      <c r="M7" s="23"/>
      <c r="N7" s="161"/>
      <c r="O7" s="161"/>
      <c r="P7" s="161"/>
    </row>
    <row r="8" spans="1:21" ht="15" customHeight="1" x14ac:dyDescent="0.3">
      <c r="A8" s="162" t="s">
        <v>281</v>
      </c>
      <c r="B8" s="162"/>
      <c r="C8" s="162"/>
      <c r="D8" s="25"/>
      <c r="M8" s="26"/>
      <c r="N8" s="313" t="s">
        <v>288</v>
      </c>
      <c r="O8" s="314"/>
      <c r="P8" s="314"/>
    </row>
    <row r="9" spans="1:21" x14ac:dyDescent="0.3">
      <c r="A9" s="162"/>
      <c r="B9" s="162"/>
      <c r="C9" s="162"/>
      <c r="D9" s="25"/>
      <c r="E9" s="27"/>
      <c r="L9" s="23"/>
      <c r="M9" s="26"/>
      <c r="N9" s="315"/>
      <c r="O9" s="315"/>
      <c r="P9" s="315"/>
    </row>
    <row r="10" spans="1:21" x14ac:dyDescent="0.3">
      <c r="A10" s="159">
        <v>2</v>
      </c>
      <c r="B10" s="159" t="str">
        <f>VLOOKUP(A10,$R$15:$T$30,2,FALSE)</f>
        <v>수원시</v>
      </c>
      <c r="C10" s="159" t="str">
        <f>VLOOKUP(A10,$R$17:$T$30,3,FALSE)</f>
        <v>김정민</v>
      </c>
      <c r="D10" s="31"/>
      <c r="E10" s="25"/>
      <c r="L10" s="26"/>
      <c r="M10" s="21"/>
      <c r="N10" s="159" t="str">
        <f>VLOOKUP(P10,$R$17:$T$30,3,FALSE)</f>
        <v>한승진</v>
      </c>
      <c r="O10" s="160" t="str">
        <f>VLOOKUP(P10,$R$15:$T$30,2,FALSE)</f>
        <v>평택시</v>
      </c>
      <c r="P10" s="160">
        <v>10</v>
      </c>
    </row>
    <row r="11" spans="1:21" x14ac:dyDescent="0.3">
      <c r="A11" s="327"/>
      <c r="B11" s="159"/>
      <c r="C11" s="159"/>
      <c r="D11" s="23"/>
      <c r="E11" s="25"/>
      <c r="L11" s="26"/>
      <c r="N11" s="159"/>
      <c r="O11" s="161"/>
      <c r="P11" s="161"/>
    </row>
    <row r="12" spans="1:21" ht="15" customHeight="1" x14ac:dyDescent="0.3">
      <c r="A12" s="10"/>
      <c r="B12" s="10"/>
      <c r="C12" s="162" t="s">
        <v>270</v>
      </c>
      <c r="D12" s="317"/>
      <c r="E12" s="318"/>
      <c r="F12" s="129"/>
      <c r="K12" s="129"/>
      <c r="L12" s="335" t="s">
        <v>304</v>
      </c>
      <c r="M12" s="317"/>
      <c r="N12" s="317"/>
      <c r="O12" s="10"/>
      <c r="P12" s="10"/>
    </row>
    <row r="13" spans="1:21" x14ac:dyDescent="0.3">
      <c r="C13" s="317"/>
      <c r="D13" s="317"/>
      <c r="E13" s="318"/>
      <c r="F13" s="27"/>
      <c r="K13" s="23"/>
      <c r="L13" s="336"/>
      <c r="M13" s="317"/>
      <c r="N13" s="317"/>
    </row>
    <row r="14" spans="1:21" x14ac:dyDescent="0.3">
      <c r="A14" s="160">
        <v>3</v>
      </c>
      <c r="B14" s="160" t="str">
        <f>VLOOKUP(A14,$R$15:$T$30,2,FALSE)</f>
        <v>김포시</v>
      </c>
      <c r="C14" s="159" t="str">
        <f>VLOOKUP(A14,$R$17:$T$30,3,FALSE)</f>
        <v>오경환</v>
      </c>
      <c r="E14" s="25"/>
      <c r="F14" s="25"/>
      <c r="K14" s="26"/>
      <c r="L14" s="26"/>
      <c r="N14" s="159" t="str">
        <f>VLOOKUP(P14,$R$15:$T$30,3,FALSE)</f>
        <v>이건형</v>
      </c>
      <c r="O14" s="160" t="str">
        <f>VLOOKUP(P14,$R$15:$T$30,2,FALSE)</f>
        <v>수원시</v>
      </c>
      <c r="P14" s="160">
        <v>11</v>
      </c>
      <c r="R14" s="16" t="s">
        <v>234</v>
      </c>
      <c r="S14" s="16" t="s">
        <v>228</v>
      </c>
      <c r="T14" s="16" t="s">
        <v>207</v>
      </c>
      <c r="U14" s="127"/>
    </row>
    <row r="15" spans="1:21" ht="15" customHeight="1" x14ac:dyDescent="0.3">
      <c r="A15" s="161"/>
      <c r="B15" s="161"/>
      <c r="C15" s="159"/>
      <c r="D15" s="22"/>
      <c r="E15" s="25"/>
      <c r="F15" s="25"/>
      <c r="H15" s="165" t="s">
        <v>231</v>
      </c>
      <c r="I15" s="166"/>
      <c r="K15" s="26"/>
      <c r="L15" s="26"/>
      <c r="M15" s="23"/>
      <c r="N15" s="159"/>
      <c r="O15" s="161"/>
      <c r="P15" s="161"/>
      <c r="R15" s="16">
        <v>9</v>
      </c>
      <c r="S15" s="137" t="s">
        <v>88</v>
      </c>
      <c r="T15" s="137" t="s">
        <v>124</v>
      </c>
      <c r="U15" s="128">
        <v>1</v>
      </c>
    </row>
    <row r="16" spans="1:21" ht="15" customHeight="1" x14ac:dyDescent="0.3">
      <c r="A16" s="313" t="s">
        <v>297</v>
      </c>
      <c r="B16" s="328"/>
      <c r="C16" s="328"/>
      <c r="D16" s="25"/>
      <c r="E16" s="28"/>
      <c r="F16" s="25"/>
      <c r="H16" s="167"/>
      <c r="I16" s="168"/>
      <c r="J16" s="29"/>
      <c r="K16" s="26"/>
      <c r="L16" s="21"/>
      <c r="M16" s="26"/>
      <c r="N16" s="313" t="s">
        <v>293</v>
      </c>
      <c r="O16" s="328"/>
      <c r="P16" s="328"/>
      <c r="R16" s="16">
        <v>5</v>
      </c>
      <c r="S16" s="137" t="s">
        <v>88</v>
      </c>
      <c r="T16" s="137" t="s">
        <v>149</v>
      </c>
      <c r="U16" s="128">
        <v>2</v>
      </c>
    </row>
    <row r="17" spans="1:22" x14ac:dyDescent="0.3">
      <c r="A17" s="329"/>
      <c r="B17" s="329"/>
      <c r="C17" s="329"/>
      <c r="D17" s="25"/>
      <c r="F17" s="25"/>
      <c r="H17" s="167"/>
      <c r="I17" s="168"/>
      <c r="J17" s="29"/>
      <c r="K17" s="26"/>
      <c r="M17" s="26"/>
      <c r="N17" s="329"/>
      <c r="O17" s="329"/>
      <c r="P17" s="329"/>
      <c r="R17" s="16">
        <v>15</v>
      </c>
      <c r="S17" s="137" t="s">
        <v>89</v>
      </c>
      <c r="T17" s="137" t="s">
        <v>143</v>
      </c>
      <c r="U17" s="128">
        <v>3</v>
      </c>
    </row>
    <row r="18" spans="1:22" x14ac:dyDescent="0.3">
      <c r="A18" s="160">
        <v>4</v>
      </c>
      <c r="B18" s="160" t="str">
        <f>VLOOKUP(A18,$R$15:$T$30,2,FALSE)</f>
        <v>구리시</v>
      </c>
      <c r="C18" s="160" t="str">
        <f>VLOOKUP(A18,$R$17:$T$30,3,FALSE)</f>
        <v>김남준</v>
      </c>
      <c r="D18" s="31"/>
      <c r="F18" s="25"/>
      <c r="H18" s="169"/>
      <c r="I18" s="170"/>
      <c r="J18" s="29"/>
      <c r="K18" s="26"/>
      <c r="M18" s="26"/>
      <c r="N18" s="160" t="str">
        <f>VLOOKUP(P18,$R$15:$T$30,3,FALSE)</f>
        <v>김준영</v>
      </c>
      <c r="O18" s="160" t="str">
        <f>VLOOKUP(P18,$R$15:$T$30,2,FALSE)</f>
        <v>구리시</v>
      </c>
      <c r="P18" s="160">
        <v>12</v>
      </c>
      <c r="R18" s="16">
        <v>14</v>
      </c>
      <c r="S18" s="137" t="s">
        <v>95</v>
      </c>
      <c r="T18" s="137" t="s">
        <v>113</v>
      </c>
      <c r="U18" s="128">
        <v>4</v>
      </c>
    </row>
    <row r="19" spans="1:22" x14ac:dyDescent="0.3">
      <c r="A19" s="161"/>
      <c r="B19" s="161"/>
      <c r="C19" s="161"/>
      <c r="F19" s="25"/>
      <c r="H19" s="162" t="s">
        <v>322</v>
      </c>
      <c r="I19" s="317"/>
      <c r="J19" s="29"/>
      <c r="K19" s="26"/>
      <c r="M19" s="27"/>
      <c r="N19" s="161"/>
      <c r="O19" s="161"/>
      <c r="P19" s="161"/>
      <c r="R19" s="16">
        <v>4</v>
      </c>
      <c r="S19" s="137" t="s">
        <v>95</v>
      </c>
      <c r="T19" s="137" t="s">
        <v>107</v>
      </c>
      <c r="U19" s="128">
        <v>5</v>
      </c>
    </row>
    <row r="20" spans="1:22" x14ac:dyDescent="0.3">
      <c r="A20" s="10"/>
      <c r="B20" s="10"/>
      <c r="C20" s="10"/>
      <c r="D20" s="162" t="s">
        <v>313</v>
      </c>
      <c r="E20" s="319"/>
      <c r="F20" s="320"/>
      <c r="G20" s="136"/>
      <c r="H20" s="317"/>
      <c r="I20" s="317"/>
      <c r="J20" s="146"/>
      <c r="K20" s="335" t="s">
        <v>303</v>
      </c>
      <c r="L20" s="162"/>
      <c r="M20" s="162"/>
      <c r="N20" s="10"/>
      <c r="O20" s="10"/>
      <c r="P20" s="10"/>
      <c r="R20" s="16">
        <v>12</v>
      </c>
      <c r="S20" s="137" t="s">
        <v>95</v>
      </c>
      <c r="T20" s="137" t="s">
        <v>114</v>
      </c>
      <c r="U20" s="128">
        <v>6</v>
      </c>
    </row>
    <row r="21" spans="1:22" x14ac:dyDescent="0.3">
      <c r="D21" s="319"/>
      <c r="E21" s="319"/>
      <c r="F21" s="319"/>
      <c r="G21" s="131"/>
      <c r="H21" s="165" t="s">
        <v>49</v>
      </c>
      <c r="I21" s="166"/>
      <c r="J21" s="27"/>
      <c r="K21" s="162"/>
      <c r="L21" s="162"/>
      <c r="M21" s="162"/>
      <c r="R21" s="16">
        <v>6</v>
      </c>
      <c r="S21" s="137" t="s">
        <v>95</v>
      </c>
      <c r="T21" s="137" t="s">
        <v>104</v>
      </c>
      <c r="U21" s="128">
        <v>7</v>
      </c>
    </row>
    <row r="22" spans="1:22" x14ac:dyDescent="0.3">
      <c r="A22" s="196">
        <v>5</v>
      </c>
      <c r="B22" s="160" t="str">
        <f>VLOOKUP(A22,$R$15:T34,2,FALSE)</f>
        <v>고양시</v>
      </c>
      <c r="C22" s="160" t="str">
        <f>VLOOKUP(A22,$R$15:T34,3,FALSE)</f>
        <v>조홍연</v>
      </c>
      <c r="G22" s="26"/>
      <c r="H22" s="167"/>
      <c r="I22" s="168"/>
      <c r="J22" s="25"/>
      <c r="K22" s="29"/>
      <c r="L22" s="29"/>
      <c r="M22" s="29"/>
      <c r="N22" s="160" t="str">
        <f>VLOOKUP(P22,$R$15:$T$30,3,FALSE)</f>
        <v>유영수</v>
      </c>
      <c r="O22" s="160" t="str">
        <f>VLOOKUP(P22,$R$15:$T$30,2,FALSE)</f>
        <v>평택시</v>
      </c>
      <c r="P22" s="160">
        <v>13</v>
      </c>
      <c r="R22" s="16">
        <v>8</v>
      </c>
      <c r="S22" s="154" t="s">
        <v>95</v>
      </c>
      <c r="T22" s="154" t="s">
        <v>115</v>
      </c>
      <c r="U22" s="128">
        <v>8</v>
      </c>
      <c r="V22" t="s">
        <v>1</v>
      </c>
    </row>
    <row r="23" spans="1:22" x14ac:dyDescent="0.3">
      <c r="A23" s="197"/>
      <c r="B23" s="161"/>
      <c r="C23" s="161"/>
      <c r="D23" s="22"/>
      <c r="G23" s="26"/>
      <c r="H23" s="167"/>
      <c r="I23" s="168"/>
      <c r="J23" s="25"/>
      <c r="M23" s="22"/>
      <c r="N23" s="161"/>
      <c r="O23" s="161"/>
      <c r="P23" s="161"/>
      <c r="R23" s="16">
        <v>3</v>
      </c>
      <c r="S23" s="137" t="s">
        <v>108</v>
      </c>
      <c r="T23" s="137" t="s">
        <v>170</v>
      </c>
      <c r="U23" s="128">
        <v>9</v>
      </c>
    </row>
    <row r="24" spans="1:22" ht="18" customHeight="1" x14ac:dyDescent="0.3">
      <c r="A24" s="313" t="s">
        <v>280</v>
      </c>
      <c r="B24" s="328"/>
      <c r="C24" s="328"/>
      <c r="D24" s="25"/>
      <c r="G24" s="26"/>
      <c r="H24" s="169"/>
      <c r="I24" s="170"/>
      <c r="J24" s="25"/>
      <c r="M24" s="26"/>
      <c r="N24" s="313" t="s">
        <v>290</v>
      </c>
      <c r="O24" s="328"/>
      <c r="P24" s="328"/>
      <c r="R24" s="16">
        <v>2</v>
      </c>
      <c r="S24" s="137" t="s">
        <v>84</v>
      </c>
      <c r="T24" s="137" t="s">
        <v>99</v>
      </c>
      <c r="U24" s="128">
        <v>10</v>
      </c>
    </row>
    <row r="25" spans="1:22" ht="17.100000000000001" customHeight="1" x14ac:dyDescent="0.3">
      <c r="A25" s="329"/>
      <c r="B25" s="329"/>
      <c r="C25" s="329"/>
      <c r="D25" s="25"/>
      <c r="E25" s="27"/>
      <c r="F25" s="25"/>
      <c r="G25" s="26"/>
      <c r="H25" s="162" t="s">
        <v>316</v>
      </c>
      <c r="I25" s="317"/>
      <c r="K25" s="26"/>
      <c r="L25" s="22"/>
      <c r="M25" s="26"/>
      <c r="N25" s="329"/>
      <c r="O25" s="329"/>
      <c r="P25" s="329"/>
      <c r="R25" s="16">
        <v>11</v>
      </c>
      <c r="S25" s="137" t="s">
        <v>84</v>
      </c>
      <c r="T25" s="137" t="s">
        <v>101</v>
      </c>
      <c r="U25" s="128">
        <v>11</v>
      </c>
    </row>
    <row r="26" spans="1:22" x14ac:dyDescent="0.3">
      <c r="A26" s="159">
        <v>6</v>
      </c>
      <c r="B26" s="160" t="str">
        <f>VLOOKUP(A26,$R$15:$T$30,2,FALSE)</f>
        <v>구리시</v>
      </c>
      <c r="C26" s="160" t="str">
        <f>VLOOKUP(A26,$R$17:$T$30,3,FALSE)</f>
        <v>이원희</v>
      </c>
      <c r="D26" s="31"/>
      <c r="E26" s="25"/>
      <c r="F26" s="25"/>
      <c r="H26" s="317"/>
      <c r="I26" s="317"/>
      <c r="K26" s="26"/>
      <c r="L26" s="26"/>
      <c r="M26" s="31"/>
      <c r="N26" s="160" t="str">
        <f>VLOOKUP(P26,$R$17:$T$30,3,FALSE)</f>
        <v>강재경</v>
      </c>
      <c r="O26" s="160" t="str">
        <f>VLOOKUP(P26,$R$15:$T$30,2,FALSE)</f>
        <v>구리시</v>
      </c>
      <c r="P26" s="160">
        <v>14</v>
      </c>
      <c r="R26" s="16">
        <v>1</v>
      </c>
      <c r="S26" s="137" t="s">
        <v>87</v>
      </c>
      <c r="T26" s="137" t="s">
        <v>174</v>
      </c>
      <c r="U26" s="128">
        <v>12</v>
      </c>
    </row>
    <row r="27" spans="1:22" x14ac:dyDescent="0.3">
      <c r="A27" s="159"/>
      <c r="B27" s="161"/>
      <c r="C27" s="161"/>
      <c r="E27" s="25"/>
      <c r="F27" s="25"/>
      <c r="K27" s="26"/>
      <c r="L27" s="26"/>
      <c r="N27" s="161"/>
      <c r="O27" s="161"/>
      <c r="P27" s="161"/>
      <c r="R27" s="16">
        <v>7</v>
      </c>
      <c r="S27" s="137" t="s">
        <v>90</v>
      </c>
      <c r="T27" s="137" t="s">
        <v>86</v>
      </c>
      <c r="U27" s="128">
        <v>13</v>
      </c>
    </row>
    <row r="28" spans="1:22" ht="15" customHeight="1" x14ac:dyDescent="0.3">
      <c r="C28" s="162" t="s">
        <v>289</v>
      </c>
      <c r="D28" s="319"/>
      <c r="E28" s="320"/>
      <c r="F28" s="28"/>
      <c r="K28" s="21"/>
      <c r="L28" s="335" t="s">
        <v>319</v>
      </c>
      <c r="M28" s="317"/>
      <c r="N28" s="328"/>
      <c r="O28" s="10"/>
      <c r="P28" s="10"/>
      <c r="R28" s="16">
        <v>13</v>
      </c>
      <c r="S28" s="137" t="s">
        <v>97</v>
      </c>
      <c r="T28" s="137" t="s">
        <v>188</v>
      </c>
      <c r="U28" s="128">
        <v>14</v>
      </c>
    </row>
    <row r="29" spans="1:22" x14ac:dyDescent="0.3">
      <c r="C29" s="319"/>
      <c r="D29" s="319"/>
      <c r="E29" s="320"/>
      <c r="K29" s="17"/>
      <c r="L29" s="336"/>
      <c r="M29" s="317"/>
      <c r="N29" s="317"/>
      <c r="R29" s="16">
        <v>10</v>
      </c>
      <c r="S29" s="137" t="s">
        <v>97</v>
      </c>
      <c r="T29" s="137" t="s">
        <v>173</v>
      </c>
      <c r="U29" s="128">
        <v>15</v>
      </c>
    </row>
    <row r="30" spans="1:22" x14ac:dyDescent="0.3">
      <c r="A30" s="160">
        <v>7</v>
      </c>
      <c r="B30" s="160" t="str">
        <f>VLOOKUP(A30,$R$15:$T$30,2,FALSE)</f>
        <v>양평군</v>
      </c>
      <c r="C30" s="160" t="str">
        <f>VLOOKUP(A30,$R$17:$T$30,3,FALSE)</f>
        <v>김진경</v>
      </c>
      <c r="E30" s="25"/>
      <c r="L30" s="26"/>
      <c r="N30" s="217" t="s">
        <v>165</v>
      </c>
      <c r="O30" s="323"/>
      <c r="P30" s="324"/>
      <c r="R30" s="16"/>
      <c r="S30" s="16"/>
      <c r="T30" s="16"/>
      <c r="U30" s="128"/>
    </row>
    <row r="31" spans="1:22" x14ac:dyDescent="0.3">
      <c r="A31" s="316"/>
      <c r="B31" s="161"/>
      <c r="C31" s="161"/>
      <c r="D31" s="22"/>
      <c r="E31" s="25"/>
      <c r="L31" s="26"/>
      <c r="M31" s="22"/>
      <c r="N31" s="218"/>
      <c r="O31" s="325"/>
      <c r="P31" s="326"/>
    </row>
    <row r="32" spans="1:22" ht="15" customHeight="1" x14ac:dyDescent="0.3">
      <c r="A32" s="313" t="s">
        <v>278</v>
      </c>
      <c r="B32" s="333"/>
      <c r="C32" s="333"/>
      <c r="D32" s="25"/>
      <c r="E32" s="28"/>
      <c r="L32" s="21"/>
      <c r="M32" s="26"/>
      <c r="N32" s="330"/>
      <c r="O32" s="331"/>
      <c r="P32" s="331"/>
    </row>
    <row r="33" spans="1:21" x14ac:dyDescent="0.3">
      <c r="A33" s="334"/>
      <c r="B33" s="334"/>
      <c r="C33" s="334"/>
      <c r="D33" s="25"/>
      <c r="M33" s="26"/>
      <c r="N33" s="332"/>
      <c r="O33" s="332"/>
      <c r="P33" s="332"/>
    </row>
    <row r="34" spans="1:21" x14ac:dyDescent="0.3">
      <c r="A34" s="211">
        <v>8</v>
      </c>
      <c r="B34" s="321" t="str">
        <f>VLOOKUP(A34,$R$15:$T$30,2,FALSE)</f>
        <v>구리시</v>
      </c>
      <c r="C34" s="321" t="str">
        <f>VLOOKUP(A34,$R$17:$T$30,3,FALSE)</f>
        <v>이효주</v>
      </c>
      <c r="D34" s="31"/>
      <c r="M34" s="21"/>
      <c r="N34" s="160" t="str">
        <f>VLOOKUP(P34,$R$17:$T$30,3,FALSE)</f>
        <v>이모세</v>
      </c>
      <c r="O34" s="160" t="str">
        <f>VLOOKUP(P34,$R$15:$T$30,2,FALSE)</f>
        <v>광주시</v>
      </c>
      <c r="P34" s="160">
        <v>15</v>
      </c>
    </row>
    <row r="35" spans="1:21" x14ac:dyDescent="0.3">
      <c r="A35" s="213"/>
      <c r="B35" s="322"/>
      <c r="C35" s="322"/>
      <c r="N35" s="161"/>
      <c r="O35" s="161"/>
      <c r="P35" s="161"/>
      <c r="S35" s="29"/>
      <c r="T35" s="29"/>
      <c r="U35" s="29"/>
    </row>
    <row r="36" spans="1:21" x14ac:dyDescent="0.3">
      <c r="S36" s="29"/>
      <c r="T36" s="29"/>
      <c r="U36" s="29"/>
    </row>
  </sheetData>
  <sortState xmlns:xlrd2="http://schemas.microsoft.com/office/spreadsheetml/2017/richdata2" ref="S15:T27">
    <sortCondition ref="S14:S27"/>
  </sortState>
  <mergeCells count="69">
    <mergeCell ref="A30:A31"/>
    <mergeCell ref="B30:B31"/>
    <mergeCell ref="C30:C31"/>
    <mergeCell ref="N16:P17"/>
    <mergeCell ref="N24:P25"/>
    <mergeCell ref="A16:C17"/>
    <mergeCell ref="A24:C25"/>
    <mergeCell ref="L28:N29"/>
    <mergeCell ref="H25:I26"/>
    <mergeCell ref="B22:B23"/>
    <mergeCell ref="C22:C23"/>
    <mergeCell ref="C28:E29"/>
    <mergeCell ref="K20:M21"/>
    <mergeCell ref="A34:A35"/>
    <mergeCell ref="B34:B35"/>
    <mergeCell ref="C34:C35"/>
    <mergeCell ref="N34:N35"/>
    <mergeCell ref="O34:O35"/>
    <mergeCell ref="P34:P35"/>
    <mergeCell ref="C26:C27"/>
    <mergeCell ref="N26:N27"/>
    <mergeCell ref="O26:O27"/>
    <mergeCell ref="P26:P27"/>
    <mergeCell ref="N30:P31"/>
    <mergeCell ref="N32:P33"/>
    <mergeCell ref="A32:C33"/>
    <mergeCell ref="A26:A27"/>
    <mergeCell ref="B26:B27"/>
    <mergeCell ref="N22:N23"/>
    <mergeCell ref="O22:O23"/>
    <mergeCell ref="P22:P23"/>
    <mergeCell ref="O14:O15"/>
    <mergeCell ref="P14:P15"/>
    <mergeCell ref="H15:I18"/>
    <mergeCell ref="A18:A19"/>
    <mergeCell ref="B18:B19"/>
    <mergeCell ref="C18:C19"/>
    <mergeCell ref="N18:N19"/>
    <mergeCell ref="O18:O19"/>
    <mergeCell ref="P18:P19"/>
    <mergeCell ref="H19:I20"/>
    <mergeCell ref="D20:F21"/>
    <mergeCell ref="H21:I24"/>
    <mergeCell ref="A22:A23"/>
    <mergeCell ref="C12:E13"/>
    <mergeCell ref="A14:A15"/>
    <mergeCell ref="B14:B15"/>
    <mergeCell ref="C14:C15"/>
    <mergeCell ref="N14:N15"/>
    <mergeCell ref="L12:N13"/>
    <mergeCell ref="P10:P11"/>
    <mergeCell ref="A6:A7"/>
    <mergeCell ref="B6:B7"/>
    <mergeCell ref="C6:C7"/>
    <mergeCell ref="N6:N7"/>
    <mergeCell ref="O6:O7"/>
    <mergeCell ref="N10:N11"/>
    <mergeCell ref="O10:O11"/>
    <mergeCell ref="A10:A11"/>
    <mergeCell ref="B10:B11"/>
    <mergeCell ref="C10:C11"/>
    <mergeCell ref="A8:C9"/>
    <mergeCell ref="B3:D3"/>
    <mergeCell ref="A1:P1"/>
    <mergeCell ref="P6:P7"/>
    <mergeCell ref="N8:P9"/>
    <mergeCell ref="H3:I3"/>
    <mergeCell ref="M3:O3"/>
    <mergeCell ref="A2:P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7"/>
  <dimension ref="A1:W35"/>
  <sheetViews>
    <sheetView zoomScale="80" zoomScaleNormal="80" zoomScaleSheetLayoutView="75" workbookViewId="0">
      <selection activeCell="T27" sqref="T27"/>
    </sheetView>
  </sheetViews>
  <sheetFormatPr defaultColWidth="8.875" defaultRowHeight="16.5" x14ac:dyDescent="0.3"/>
  <cols>
    <col min="1" max="1" width="8.875" bestFit="1" customWidth="1"/>
    <col min="16" max="16" width="8.875" bestFit="1" customWidth="1"/>
    <col min="18" max="18" width="8.875" bestFit="1" customWidth="1"/>
    <col min="21" max="21" width="8.875" bestFit="1" customWidth="1"/>
  </cols>
  <sheetData>
    <row r="1" spans="1:23" ht="45" customHeight="1" x14ac:dyDescent="0.3">
      <c r="A1" s="155" t="s">
        <v>269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23" ht="20.25" x14ac:dyDescent="0.3">
      <c r="A2" s="158" t="s">
        <v>258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23" ht="20.25" x14ac:dyDescent="0.3">
      <c r="A3" s="91"/>
      <c r="B3" s="157" t="s">
        <v>73</v>
      </c>
      <c r="C3" s="157"/>
      <c r="D3" s="157"/>
      <c r="E3" s="20" t="s">
        <v>71</v>
      </c>
      <c r="F3" s="20" t="s">
        <v>67</v>
      </c>
      <c r="G3" s="20" t="s">
        <v>70</v>
      </c>
      <c r="H3" s="157" t="s">
        <v>38</v>
      </c>
      <c r="I3" s="157"/>
      <c r="J3" s="20" t="s">
        <v>70</v>
      </c>
      <c r="K3" s="20" t="s">
        <v>67</v>
      </c>
      <c r="L3" s="20"/>
      <c r="M3" s="20" t="s">
        <v>71</v>
      </c>
      <c r="N3" s="157" t="s">
        <v>73</v>
      </c>
      <c r="O3" s="157"/>
      <c r="P3" s="157"/>
      <c r="Q3" s="91"/>
    </row>
    <row r="4" spans="1:23" x14ac:dyDescent="0.3">
      <c r="P4" s="19"/>
    </row>
    <row r="5" spans="1:23" x14ac:dyDescent="0.3">
      <c r="A5" s="10" t="s">
        <v>212</v>
      </c>
      <c r="B5" s="10" t="s">
        <v>235</v>
      </c>
      <c r="C5" s="10" t="s">
        <v>218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 t="s">
        <v>218</v>
      </c>
      <c r="O5" s="10" t="s">
        <v>235</v>
      </c>
      <c r="P5" s="10" t="s">
        <v>212</v>
      </c>
    </row>
    <row r="6" spans="1:23" x14ac:dyDescent="0.3">
      <c r="A6" s="160">
        <v>1</v>
      </c>
      <c r="B6" s="160" t="str">
        <f>VLOOKUP(A6,$R$15:T30,2,FALSE)</f>
        <v>양평군</v>
      </c>
      <c r="C6" s="160" t="str">
        <f>VLOOKUP(A6,$R$15:T30,3,FALSE)</f>
        <v>이주영</v>
      </c>
      <c r="D6" s="130"/>
      <c r="E6" s="10"/>
      <c r="F6" s="10"/>
      <c r="G6" s="10"/>
      <c r="H6" s="10"/>
      <c r="I6" s="10"/>
      <c r="J6" s="10"/>
      <c r="K6" s="10"/>
      <c r="L6" s="10"/>
      <c r="M6" s="10"/>
      <c r="N6" s="160" t="str">
        <f>VLOOKUP(P6,$R$15:T30,3,FALSE)</f>
        <v>최지오</v>
      </c>
      <c r="O6" s="160" t="str">
        <f>VLOOKUP(P6,$R$15:T30,2,FALSE)</f>
        <v>안산시</v>
      </c>
      <c r="P6" s="160">
        <v>8</v>
      </c>
    </row>
    <row r="7" spans="1:23" x14ac:dyDescent="0.3">
      <c r="A7" s="161"/>
      <c r="B7" s="161"/>
      <c r="C7" s="161"/>
      <c r="D7" s="35"/>
      <c r="E7" s="10"/>
      <c r="F7" s="10"/>
      <c r="G7" s="10"/>
      <c r="H7" s="10"/>
      <c r="I7" s="10"/>
      <c r="J7" s="10"/>
      <c r="K7" s="10"/>
      <c r="L7" s="10"/>
      <c r="M7" s="131"/>
      <c r="N7" s="161"/>
      <c r="O7" s="161"/>
      <c r="P7" s="161"/>
    </row>
    <row r="8" spans="1:23" x14ac:dyDescent="0.3">
      <c r="A8" s="162" t="s">
        <v>274</v>
      </c>
      <c r="B8" s="317"/>
      <c r="C8" s="317"/>
      <c r="D8" s="142"/>
      <c r="E8" s="10"/>
      <c r="F8" s="10"/>
      <c r="G8" s="10"/>
      <c r="H8" s="10"/>
      <c r="I8" s="10"/>
      <c r="J8" s="10"/>
      <c r="K8" s="10"/>
      <c r="L8" s="10"/>
      <c r="M8" s="128"/>
      <c r="N8" s="194"/>
      <c r="O8" s="195"/>
      <c r="P8" s="195"/>
    </row>
    <row r="9" spans="1:23" x14ac:dyDescent="0.3">
      <c r="A9" s="317"/>
      <c r="B9" s="317"/>
      <c r="C9" s="317"/>
      <c r="D9" s="142"/>
      <c r="E9" s="140"/>
      <c r="F9" s="10"/>
      <c r="G9" s="10"/>
      <c r="H9" s="10"/>
      <c r="I9" s="10"/>
      <c r="J9" s="10"/>
      <c r="K9" s="10"/>
      <c r="L9" s="131"/>
      <c r="M9" s="128"/>
      <c r="N9" s="195"/>
      <c r="O9" s="195"/>
      <c r="P9" s="195"/>
    </row>
    <row r="10" spans="1:23" x14ac:dyDescent="0.3">
      <c r="A10" s="160">
        <v>2</v>
      </c>
      <c r="B10" s="160" t="str">
        <f>VLOOKUP(A10,$R$15:T22,2,FALSE)</f>
        <v>안양시</v>
      </c>
      <c r="C10" s="160" t="str">
        <f>VLOOKUP(A10,$R$15:T22,3,FALSE)</f>
        <v>김명진</v>
      </c>
      <c r="D10" s="24"/>
      <c r="E10" s="142"/>
      <c r="F10" s="10"/>
      <c r="G10" s="10"/>
      <c r="H10" s="10"/>
      <c r="I10" s="10"/>
      <c r="J10" s="10"/>
      <c r="K10" s="10"/>
      <c r="L10" s="128"/>
      <c r="M10" s="130"/>
      <c r="N10" s="217" t="s">
        <v>165</v>
      </c>
      <c r="O10" s="323"/>
      <c r="P10" s="324"/>
    </row>
    <row r="11" spans="1:23" x14ac:dyDescent="0.3">
      <c r="A11" s="161"/>
      <c r="B11" s="161"/>
      <c r="C11" s="161"/>
      <c r="D11" s="131"/>
      <c r="E11" s="142"/>
      <c r="F11" s="10"/>
      <c r="G11" s="10"/>
      <c r="H11" s="10"/>
      <c r="I11" s="10"/>
      <c r="J11" s="10"/>
      <c r="K11" s="10"/>
      <c r="L11" s="128"/>
      <c r="M11" s="10"/>
      <c r="N11" s="218"/>
      <c r="O11" s="325"/>
      <c r="P11" s="326"/>
    </row>
    <row r="12" spans="1:23" ht="15" customHeight="1" x14ac:dyDescent="0.3">
      <c r="A12" s="10"/>
      <c r="B12" s="10"/>
      <c r="C12" s="162" t="s">
        <v>275</v>
      </c>
      <c r="D12" s="317"/>
      <c r="E12" s="317"/>
      <c r="F12" s="35"/>
      <c r="G12" s="10"/>
      <c r="H12" s="10"/>
      <c r="I12" s="10"/>
      <c r="J12" s="10"/>
      <c r="K12" s="131"/>
      <c r="L12" s="162" t="s">
        <v>272</v>
      </c>
      <c r="M12" s="317"/>
      <c r="N12" s="317"/>
      <c r="O12" s="10"/>
      <c r="P12" s="10"/>
    </row>
    <row r="13" spans="1:23" x14ac:dyDescent="0.3">
      <c r="A13" s="10"/>
      <c r="B13" s="10"/>
      <c r="C13" s="317"/>
      <c r="D13" s="317"/>
      <c r="E13" s="317"/>
      <c r="F13" s="143"/>
      <c r="G13" s="10"/>
      <c r="H13" s="10"/>
      <c r="I13" s="10"/>
      <c r="J13" s="10"/>
      <c r="K13" s="128"/>
      <c r="L13" s="317"/>
      <c r="M13" s="317"/>
      <c r="N13" s="317"/>
      <c r="O13" s="10"/>
      <c r="P13" s="10"/>
    </row>
    <row r="14" spans="1:23" x14ac:dyDescent="0.3">
      <c r="A14" s="217" t="s">
        <v>165</v>
      </c>
      <c r="B14" s="323"/>
      <c r="C14" s="324"/>
      <c r="D14" s="10"/>
      <c r="E14" s="142"/>
      <c r="F14" s="142"/>
      <c r="G14" s="10"/>
      <c r="H14" s="10"/>
      <c r="I14" s="10"/>
      <c r="J14" s="10"/>
      <c r="K14" s="128"/>
      <c r="L14" s="128"/>
      <c r="M14" s="10"/>
      <c r="N14" s="217" t="s">
        <v>165</v>
      </c>
      <c r="O14" s="323"/>
      <c r="P14" s="324"/>
      <c r="R14" s="16" t="s">
        <v>234</v>
      </c>
      <c r="S14" s="16" t="s">
        <v>228</v>
      </c>
      <c r="T14" s="16" t="s">
        <v>207</v>
      </c>
    </row>
    <row r="15" spans="1:23" x14ac:dyDescent="0.3">
      <c r="A15" s="218"/>
      <c r="B15" s="325"/>
      <c r="C15" s="326"/>
      <c r="D15" s="35"/>
      <c r="E15" s="142"/>
      <c r="F15" s="142"/>
      <c r="G15" s="10"/>
      <c r="H15" s="165" t="s">
        <v>231</v>
      </c>
      <c r="I15" s="166"/>
      <c r="J15" s="10"/>
      <c r="K15" s="128"/>
      <c r="L15" s="128"/>
      <c r="M15" s="131"/>
      <c r="N15" s="218"/>
      <c r="O15" s="325"/>
      <c r="P15" s="326"/>
      <c r="R15" s="118">
        <v>12</v>
      </c>
      <c r="S15" s="118" t="s">
        <v>88</v>
      </c>
      <c r="T15" s="118" t="s">
        <v>155</v>
      </c>
      <c r="U15">
        <v>1</v>
      </c>
      <c r="V15" s="111"/>
      <c r="W15" s="111"/>
    </row>
    <row r="16" spans="1:23" x14ac:dyDescent="0.3">
      <c r="A16" s="194"/>
      <c r="B16" s="195"/>
      <c r="C16" s="195"/>
      <c r="D16" s="142"/>
      <c r="E16" s="141"/>
      <c r="F16" s="142"/>
      <c r="G16" s="10"/>
      <c r="H16" s="167"/>
      <c r="I16" s="168"/>
      <c r="J16" s="139"/>
      <c r="K16" s="128"/>
      <c r="L16" s="130"/>
      <c r="M16" s="128"/>
      <c r="N16" s="194"/>
      <c r="O16" s="195"/>
      <c r="P16" s="195"/>
      <c r="R16" s="118">
        <v>11</v>
      </c>
      <c r="S16" s="118" t="s">
        <v>88</v>
      </c>
      <c r="T16" s="118" t="s">
        <v>130</v>
      </c>
      <c r="U16">
        <v>2</v>
      </c>
      <c r="V16" s="111"/>
      <c r="W16" s="111"/>
    </row>
    <row r="17" spans="1:23" x14ac:dyDescent="0.3">
      <c r="A17" s="195"/>
      <c r="B17" s="195"/>
      <c r="C17" s="195"/>
      <c r="D17" s="142"/>
      <c r="E17" s="10"/>
      <c r="F17" s="142"/>
      <c r="G17" s="10"/>
      <c r="H17" s="167"/>
      <c r="I17" s="168"/>
      <c r="J17" s="139"/>
      <c r="K17" s="128"/>
      <c r="L17" s="10"/>
      <c r="M17" s="128"/>
      <c r="N17" s="195"/>
      <c r="O17" s="195"/>
      <c r="P17" s="195"/>
      <c r="R17" s="118">
        <v>6</v>
      </c>
      <c r="S17" s="118" t="s">
        <v>88</v>
      </c>
      <c r="T17" s="118" t="s">
        <v>147</v>
      </c>
      <c r="U17">
        <v>3</v>
      </c>
      <c r="V17" s="111"/>
      <c r="W17" s="111"/>
    </row>
    <row r="18" spans="1:23" x14ac:dyDescent="0.3">
      <c r="A18" s="160">
        <v>3</v>
      </c>
      <c r="B18" s="160" t="str">
        <f>VLOOKUP(A18,$R$15:T30,2,FALSE)</f>
        <v>양평군</v>
      </c>
      <c r="C18" s="160" t="str">
        <f>VLOOKUP(A18,$R$15:T30,3,FALSE)</f>
        <v>송승빈</v>
      </c>
      <c r="D18" s="24"/>
      <c r="E18" s="10"/>
      <c r="F18" s="142"/>
      <c r="G18" s="10"/>
      <c r="H18" s="169"/>
      <c r="I18" s="170"/>
      <c r="J18" s="139"/>
      <c r="K18" s="128"/>
      <c r="L18" s="10"/>
      <c r="M18" s="128"/>
      <c r="N18" s="160" t="str">
        <f>VLOOKUP(P18,$R$14:T30,3,FALSE)</f>
        <v>김정운</v>
      </c>
      <c r="O18" s="160" t="str">
        <f>VLOOKUP(P18,$R$14:T30,2,FALSE)</f>
        <v>안산시</v>
      </c>
      <c r="P18" s="160">
        <v>9</v>
      </c>
      <c r="R18" s="118">
        <v>9</v>
      </c>
      <c r="S18" s="118" t="s">
        <v>87</v>
      </c>
      <c r="T18" s="118" t="s">
        <v>186</v>
      </c>
      <c r="U18">
        <v>4</v>
      </c>
      <c r="V18" s="111"/>
      <c r="W18" s="111"/>
    </row>
    <row r="19" spans="1:23" x14ac:dyDescent="0.3">
      <c r="A19" s="161"/>
      <c r="B19" s="161"/>
      <c r="C19" s="161"/>
      <c r="D19" s="10"/>
      <c r="E19" s="10"/>
      <c r="F19" s="142"/>
      <c r="G19" s="10"/>
      <c r="H19" s="162" t="s">
        <v>312</v>
      </c>
      <c r="I19" s="317"/>
      <c r="J19" s="139"/>
      <c r="K19" s="128"/>
      <c r="L19" s="10"/>
      <c r="M19" s="140"/>
      <c r="N19" s="161"/>
      <c r="O19" s="161"/>
      <c r="P19" s="161"/>
      <c r="R19" s="118">
        <v>8</v>
      </c>
      <c r="S19" s="118" t="s">
        <v>87</v>
      </c>
      <c r="T19" s="118" t="s">
        <v>93</v>
      </c>
      <c r="U19">
        <v>5</v>
      </c>
      <c r="V19" s="111"/>
      <c r="W19" s="111"/>
    </row>
    <row r="20" spans="1:23" ht="18" customHeight="1" x14ac:dyDescent="0.3">
      <c r="A20" s="10"/>
      <c r="B20" s="10"/>
      <c r="C20" s="10"/>
      <c r="D20" s="162" t="s">
        <v>286</v>
      </c>
      <c r="E20" s="162"/>
      <c r="F20" s="162"/>
      <c r="G20" s="130"/>
      <c r="H20" s="317"/>
      <c r="I20" s="317"/>
      <c r="J20" s="139"/>
      <c r="K20" s="335" t="s">
        <v>321</v>
      </c>
      <c r="L20" s="162"/>
      <c r="M20" s="162"/>
      <c r="N20" s="10"/>
      <c r="O20" s="10"/>
      <c r="P20" s="10"/>
      <c r="R20" s="118">
        <v>2</v>
      </c>
      <c r="S20" s="118" t="s">
        <v>94</v>
      </c>
      <c r="T20" s="118" t="s">
        <v>133</v>
      </c>
      <c r="U20">
        <v>6</v>
      </c>
      <c r="V20" s="111"/>
      <c r="W20" s="111"/>
    </row>
    <row r="21" spans="1:23" x14ac:dyDescent="0.3">
      <c r="A21" s="10"/>
      <c r="B21" s="10"/>
      <c r="C21" s="10"/>
      <c r="D21" s="162"/>
      <c r="E21" s="162"/>
      <c r="F21" s="162"/>
      <c r="G21" s="131"/>
      <c r="H21" s="165" t="s">
        <v>49</v>
      </c>
      <c r="I21" s="166"/>
      <c r="J21" s="136"/>
      <c r="K21" s="335"/>
      <c r="L21" s="162"/>
      <c r="M21" s="162"/>
      <c r="N21" s="10"/>
      <c r="O21" s="10"/>
      <c r="P21" s="10"/>
      <c r="R21" s="118">
        <v>3</v>
      </c>
      <c r="S21" s="118" t="s">
        <v>90</v>
      </c>
      <c r="T21" s="118" t="s">
        <v>177</v>
      </c>
      <c r="U21">
        <v>7</v>
      </c>
      <c r="V21" s="111"/>
      <c r="W21" s="111"/>
    </row>
    <row r="22" spans="1:23" x14ac:dyDescent="0.3">
      <c r="A22" s="196">
        <v>4</v>
      </c>
      <c r="B22" s="196" t="str">
        <f>VLOOKUP(A22,$R$15:T30,2,FALSE)</f>
        <v>팽택시</v>
      </c>
      <c r="C22" s="196" t="str">
        <f>VLOOKUP(A22,$R$15:T30,3,FALSE)</f>
        <v>김창민</v>
      </c>
      <c r="D22" s="10"/>
      <c r="E22" s="10"/>
      <c r="F22" s="142"/>
      <c r="G22" s="10"/>
      <c r="H22" s="167"/>
      <c r="I22" s="168"/>
      <c r="J22" s="30"/>
      <c r="K22" s="10"/>
      <c r="L22" s="10"/>
      <c r="M22" s="10"/>
      <c r="N22" s="160" t="str">
        <f>VLOOKUP(P22,$R$14:T30,3,FALSE)</f>
        <v>유강석</v>
      </c>
      <c r="O22" s="160" t="str">
        <f>VLOOKUP(P22,$R$14:T30,2,FALSE)</f>
        <v>양평군</v>
      </c>
      <c r="P22" s="160">
        <v>10</v>
      </c>
      <c r="R22" s="118">
        <v>7</v>
      </c>
      <c r="S22" s="118" t="s">
        <v>90</v>
      </c>
      <c r="T22" s="118" t="s">
        <v>144</v>
      </c>
      <c r="U22">
        <v>8</v>
      </c>
      <c r="V22" s="111"/>
      <c r="W22" s="111"/>
    </row>
    <row r="23" spans="1:23" x14ac:dyDescent="0.3">
      <c r="A23" s="197"/>
      <c r="B23" s="197"/>
      <c r="C23" s="197"/>
      <c r="D23" s="35"/>
      <c r="E23" s="10"/>
      <c r="F23" s="142"/>
      <c r="G23" s="10"/>
      <c r="H23" s="167"/>
      <c r="I23" s="168"/>
      <c r="J23" s="10"/>
      <c r="K23" s="128"/>
      <c r="L23" s="10"/>
      <c r="M23" s="35"/>
      <c r="N23" s="161"/>
      <c r="O23" s="161"/>
      <c r="P23" s="161"/>
      <c r="R23" s="118">
        <v>10</v>
      </c>
      <c r="S23" s="118" t="s">
        <v>90</v>
      </c>
      <c r="T23" s="118" t="s">
        <v>181</v>
      </c>
      <c r="U23">
        <v>9</v>
      </c>
      <c r="V23" s="111"/>
      <c r="W23" s="111"/>
    </row>
    <row r="24" spans="1:23" x14ac:dyDescent="0.3">
      <c r="A24" s="162" t="s">
        <v>323</v>
      </c>
      <c r="B24" s="317"/>
      <c r="C24" s="317"/>
      <c r="D24" s="142"/>
      <c r="E24" s="10"/>
      <c r="F24" s="142"/>
      <c r="G24" s="10"/>
      <c r="H24" s="169"/>
      <c r="I24" s="170"/>
      <c r="J24" s="10"/>
      <c r="K24" s="128"/>
      <c r="L24" s="10"/>
      <c r="M24" s="128"/>
      <c r="N24" s="162" t="s">
        <v>308</v>
      </c>
      <c r="O24" s="317"/>
      <c r="P24" s="317"/>
      <c r="R24" s="118">
        <v>1</v>
      </c>
      <c r="S24" s="118" t="s">
        <v>90</v>
      </c>
      <c r="T24" s="118" t="s">
        <v>156</v>
      </c>
      <c r="U24">
        <v>10</v>
      </c>
    </row>
    <row r="25" spans="1:23" ht="15" customHeight="1" x14ac:dyDescent="0.3">
      <c r="A25" s="317"/>
      <c r="B25" s="317"/>
      <c r="C25" s="317"/>
      <c r="D25" s="142"/>
      <c r="E25" s="140"/>
      <c r="F25" s="142"/>
      <c r="G25" s="10"/>
      <c r="H25" s="162" t="s">
        <v>327</v>
      </c>
      <c r="I25" s="317"/>
      <c r="J25" s="10"/>
      <c r="K25" s="128"/>
      <c r="L25" s="35"/>
      <c r="M25" s="128"/>
      <c r="N25" s="317"/>
      <c r="O25" s="317"/>
      <c r="P25" s="317"/>
      <c r="R25" s="118">
        <v>4</v>
      </c>
      <c r="S25" s="118" t="s">
        <v>161</v>
      </c>
      <c r="T25" s="118" t="s">
        <v>164</v>
      </c>
      <c r="U25">
        <v>11</v>
      </c>
    </row>
    <row r="26" spans="1:23" x14ac:dyDescent="0.3">
      <c r="A26" s="159">
        <v>5</v>
      </c>
      <c r="B26" s="160" t="str">
        <f>VLOOKUP(A26,$R$15:T30,2,FALSE)</f>
        <v>화성시</v>
      </c>
      <c r="C26" s="160" t="str">
        <f>VLOOKUP(A26,$R$15:T30,3,FALSE)</f>
        <v>윤성빈</v>
      </c>
      <c r="D26" s="24"/>
      <c r="E26" s="142"/>
      <c r="F26" s="142"/>
      <c r="G26" s="10"/>
      <c r="H26" s="317"/>
      <c r="I26" s="317"/>
      <c r="J26" s="10"/>
      <c r="K26" s="128"/>
      <c r="L26" s="128"/>
      <c r="M26" s="24"/>
      <c r="N26" s="160" t="str">
        <f>VLOOKUP(P26,$R$14:T26,3,FALSE)</f>
        <v>이우철</v>
      </c>
      <c r="O26" s="160" t="str">
        <f>VLOOKUP(P26,$R$14:T26,2,FALSE)</f>
        <v>고양시</v>
      </c>
      <c r="P26" s="160">
        <v>11</v>
      </c>
      <c r="R26" s="118">
        <v>5</v>
      </c>
      <c r="S26" s="118" t="s">
        <v>109</v>
      </c>
      <c r="T26" s="118" t="s">
        <v>127</v>
      </c>
      <c r="U26">
        <v>12</v>
      </c>
    </row>
    <row r="27" spans="1:23" x14ac:dyDescent="0.3">
      <c r="A27" s="159"/>
      <c r="B27" s="161"/>
      <c r="C27" s="161"/>
      <c r="D27" s="10"/>
      <c r="E27" s="142"/>
      <c r="F27" s="142"/>
      <c r="G27" s="10"/>
      <c r="H27" s="10"/>
      <c r="I27" s="10"/>
      <c r="J27" s="10"/>
      <c r="K27" s="128"/>
      <c r="L27" s="128"/>
      <c r="M27" s="10"/>
      <c r="N27" s="161"/>
      <c r="O27" s="161"/>
      <c r="P27" s="161"/>
      <c r="R27" s="119"/>
      <c r="S27" s="119"/>
      <c r="T27" s="119"/>
    </row>
    <row r="28" spans="1:23" ht="15" customHeight="1" x14ac:dyDescent="0.3">
      <c r="A28" s="10"/>
      <c r="B28" s="10"/>
      <c r="C28" s="162" t="s">
        <v>273</v>
      </c>
      <c r="D28" s="317"/>
      <c r="E28" s="317"/>
      <c r="F28" s="24"/>
      <c r="G28" s="10"/>
      <c r="H28" s="10"/>
      <c r="I28" s="10"/>
      <c r="J28" s="10"/>
      <c r="K28" s="130"/>
      <c r="L28" s="335" t="s">
        <v>277</v>
      </c>
      <c r="M28" s="317"/>
      <c r="N28" s="317"/>
      <c r="O28" s="10"/>
      <c r="P28" s="10"/>
      <c r="R28" s="119"/>
      <c r="S28" s="119"/>
      <c r="T28" s="119"/>
    </row>
    <row r="29" spans="1:23" x14ac:dyDescent="0.3">
      <c r="A29" s="10"/>
      <c r="B29" s="10"/>
      <c r="C29" s="317"/>
      <c r="D29" s="317"/>
      <c r="E29" s="317"/>
      <c r="F29" s="128"/>
      <c r="G29" s="10"/>
      <c r="H29" s="10"/>
      <c r="I29" s="10"/>
      <c r="J29" s="10"/>
      <c r="K29" s="138"/>
      <c r="L29" s="336"/>
      <c r="M29" s="317"/>
      <c r="N29" s="317"/>
      <c r="O29" s="10"/>
      <c r="P29" s="10"/>
      <c r="R29" s="119"/>
      <c r="S29" s="119"/>
      <c r="T29" s="119"/>
    </row>
    <row r="30" spans="1:23" x14ac:dyDescent="0.3">
      <c r="A30" s="160">
        <v>6</v>
      </c>
      <c r="B30" s="160" t="str">
        <f>VLOOKUP(A30,$R$15:T42,2,FALSE)</f>
        <v>고양시</v>
      </c>
      <c r="C30" s="160" t="str">
        <f>VLOOKUP(A30,$R$15:T42,3,FALSE)</f>
        <v>주민기</v>
      </c>
      <c r="D30" s="10"/>
      <c r="E30" s="142"/>
      <c r="F30" s="10"/>
      <c r="G30" s="10"/>
      <c r="H30" s="10"/>
      <c r="I30" s="10"/>
      <c r="J30" s="10"/>
      <c r="K30" s="10"/>
      <c r="L30" s="128"/>
      <c r="M30" s="10"/>
      <c r="N30" s="217" t="s">
        <v>165</v>
      </c>
      <c r="O30" s="323"/>
      <c r="P30" s="324"/>
      <c r="R30" s="119"/>
      <c r="S30" s="119"/>
      <c r="T30" s="119"/>
    </row>
    <row r="31" spans="1:23" x14ac:dyDescent="0.3">
      <c r="A31" s="161"/>
      <c r="B31" s="161"/>
      <c r="C31" s="161"/>
      <c r="D31" s="35"/>
      <c r="E31" s="142"/>
      <c r="F31" s="10"/>
      <c r="G31" s="10"/>
      <c r="H31" s="10"/>
      <c r="I31" s="10"/>
      <c r="J31" s="10"/>
      <c r="K31" s="10"/>
      <c r="L31" s="128"/>
      <c r="M31" s="35"/>
      <c r="N31" s="218"/>
      <c r="O31" s="325"/>
      <c r="P31" s="326"/>
    </row>
    <row r="32" spans="1:23" x14ac:dyDescent="0.3">
      <c r="A32" s="162" t="s">
        <v>320</v>
      </c>
      <c r="B32" s="317"/>
      <c r="C32" s="317"/>
      <c r="D32" s="142"/>
      <c r="E32" s="141"/>
      <c r="F32" s="10"/>
      <c r="G32" s="10"/>
      <c r="H32" s="10"/>
      <c r="I32" s="10"/>
      <c r="J32" s="10"/>
      <c r="K32" s="10"/>
      <c r="L32" s="130"/>
      <c r="M32" s="128"/>
      <c r="N32" s="194"/>
      <c r="O32" s="195"/>
      <c r="P32" s="195"/>
    </row>
    <row r="33" spans="1:16" x14ac:dyDescent="0.3">
      <c r="A33" s="317"/>
      <c r="B33" s="317"/>
      <c r="C33" s="317"/>
      <c r="D33" s="142"/>
      <c r="E33" s="10"/>
      <c r="F33" s="10"/>
      <c r="G33" s="10"/>
      <c r="H33" s="10"/>
      <c r="I33" s="10"/>
      <c r="J33" s="10"/>
      <c r="K33" s="10"/>
      <c r="L33" s="10"/>
      <c r="M33" s="128"/>
      <c r="N33" s="195"/>
      <c r="O33" s="195"/>
      <c r="P33" s="195"/>
    </row>
    <row r="34" spans="1:16" x14ac:dyDescent="0.3">
      <c r="A34" s="211">
        <v>7</v>
      </c>
      <c r="B34" s="160" t="str">
        <f>VLOOKUP(A34,$R$15:T30,2,FALSE)</f>
        <v>양평군</v>
      </c>
      <c r="C34" s="160" t="str">
        <f>VLOOKUP(A34,$R$15:T30,3,FALSE)</f>
        <v>안상원</v>
      </c>
      <c r="D34" s="24"/>
      <c r="E34" s="10"/>
      <c r="F34" s="10"/>
      <c r="G34" s="10"/>
      <c r="H34" s="10"/>
      <c r="I34" s="10"/>
      <c r="J34" s="10"/>
      <c r="K34" s="10"/>
      <c r="L34" s="10"/>
      <c r="M34" s="130"/>
      <c r="N34" s="160" t="str">
        <f>VLOOKUP(P34,$R$14:T30,3,FALSE)</f>
        <v>강준혁</v>
      </c>
      <c r="O34" s="160" t="str">
        <f>VLOOKUP(P34,$R$14:T30,2,FALSE)</f>
        <v>고양시</v>
      </c>
      <c r="P34" s="160">
        <v>12</v>
      </c>
    </row>
    <row r="35" spans="1:16" x14ac:dyDescent="0.3">
      <c r="A35" s="213"/>
      <c r="B35" s="161"/>
      <c r="C35" s="16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1"/>
      <c r="O35" s="161"/>
      <c r="P35" s="161"/>
    </row>
  </sheetData>
  <mergeCells count="63">
    <mergeCell ref="A8:C9"/>
    <mergeCell ref="A16:C17"/>
    <mergeCell ref="H25:I26"/>
    <mergeCell ref="D20:F21"/>
    <mergeCell ref="K20:M21"/>
    <mergeCell ref="C12:E13"/>
    <mergeCell ref="L12:N13"/>
    <mergeCell ref="N24:P25"/>
    <mergeCell ref="A24:C25"/>
    <mergeCell ref="A10:A11"/>
    <mergeCell ref="B10:B11"/>
    <mergeCell ref="C10:C11"/>
    <mergeCell ref="A30:A31"/>
    <mergeCell ref="B30:B31"/>
    <mergeCell ref="C30:C31"/>
    <mergeCell ref="C28:E29"/>
    <mergeCell ref="N14:P15"/>
    <mergeCell ref="H3:I3"/>
    <mergeCell ref="N26:N27"/>
    <mergeCell ref="O26:O27"/>
    <mergeCell ref="P26:P27"/>
    <mergeCell ref="N8:P9"/>
    <mergeCell ref="N16:P17"/>
    <mergeCell ref="P34:P35"/>
    <mergeCell ref="N30:P31"/>
    <mergeCell ref="B26:B27"/>
    <mergeCell ref="B34:B35"/>
    <mergeCell ref="C34:C35"/>
    <mergeCell ref="N32:P33"/>
    <mergeCell ref="L28:N29"/>
    <mergeCell ref="A32:C33"/>
    <mergeCell ref="A34:A35"/>
    <mergeCell ref="C6:C7"/>
    <mergeCell ref="A14:C15"/>
    <mergeCell ref="N34:N35"/>
    <mergeCell ref="O34:O35"/>
    <mergeCell ref="B6:B7"/>
    <mergeCell ref="A22:A23"/>
    <mergeCell ref="B22:B23"/>
    <mergeCell ref="C22:C23"/>
    <mergeCell ref="N22:N23"/>
    <mergeCell ref="A6:A7"/>
    <mergeCell ref="O22:O23"/>
    <mergeCell ref="H15:I18"/>
    <mergeCell ref="N18:N19"/>
    <mergeCell ref="O18:O19"/>
    <mergeCell ref="A18:A19"/>
    <mergeCell ref="A1:Q1"/>
    <mergeCell ref="C26:C27"/>
    <mergeCell ref="A26:A27"/>
    <mergeCell ref="H21:I24"/>
    <mergeCell ref="H19:I20"/>
    <mergeCell ref="O6:O7"/>
    <mergeCell ref="P6:P7"/>
    <mergeCell ref="B3:D3"/>
    <mergeCell ref="P22:P23"/>
    <mergeCell ref="N3:P3"/>
    <mergeCell ref="A2:Q2"/>
    <mergeCell ref="P18:P19"/>
    <mergeCell ref="B18:B19"/>
    <mergeCell ref="C18:C19"/>
    <mergeCell ref="N6:N7"/>
    <mergeCell ref="N10:P11"/>
  </mergeCells>
  <phoneticPr fontId="27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AA67"/>
  <sheetViews>
    <sheetView zoomScale="75" zoomScaleNormal="75" zoomScaleSheetLayoutView="75" workbookViewId="0">
      <selection activeCell="Y22" sqref="Y22:Z22"/>
    </sheetView>
  </sheetViews>
  <sheetFormatPr defaultColWidth="9" defaultRowHeight="16.5" x14ac:dyDescent="0.3"/>
  <cols>
    <col min="1" max="1" width="9" bestFit="1" customWidth="1"/>
    <col min="18" max="18" width="9" bestFit="1" customWidth="1"/>
    <col min="20" max="20" width="9" bestFit="1" customWidth="1"/>
    <col min="22" max="22" width="9" bestFit="1" customWidth="1"/>
    <col min="24" max="24" width="9" bestFit="1" customWidth="1"/>
    <col min="27" max="27" width="9" bestFit="1" customWidth="1"/>
  </cols>
  <sheetData>
    <row r="1" spans="1:20" ht="45" customHeight="1" x14ac:dyDescent="0.3">
      <c r="A1" s="155" t="s">
        <v>268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20" ht="20.25" x14ac:dyDescent="0.3">
      <c r="A2" s="158" t="s">
        <v>258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91"/>
      <c r="R2" s="91"/>
    </row>
    <row r="3" spans="1:20" ht="20.25" x14ac:dyDescent="0.3">
      <c r="A3" s="126" t="s">
        <v>59</v>
      </c>
      <c r="B3" s="157" t="s">
        <v>73</v>
      </c>
      <c r="C3" s="157"/>
      <c r="D3" s="157"/>
      <c r="E3" s="20" t="s">
        <v>73</v>
      </c>
      <c r="F3" s="20" t="s">
        <v>67</v>
      </c>
      <c r="G3" s="20" t="s">
        <v>70</v>
      </c>
      <c r="H3" s="157" t="s">
        <v>38</v>
      </c>
      <c r="I3" s="157"/>
      <c r="J3" s="20" t="s">
        <v>70</v>
      </c>
      <c r="K3" s="20" t="s">
        <v>67</v>
      </c>
      <c r="L3" s="20" t="s">
        <v>73</v>
      </c>
      <c r="M3" s="157" t="s">
        <v>73</v>
      </c>
      <c r="N3" s="157"/>
      <c r="O3" s="157"/>
      <c r="P3" s="157" t="s">
        <v>59</v>
      </c>
      <c r="Q3" s="157"/>
      <c r="R3" s="157"/>
    </row>
    <row r="5" spans="1:20" x14ac:dyDescent="0.3">
      <c r="A5" s="10" t="s">
        <v>212</v>
      </c>
      <c r="B5" s="10" t="s">
        <v>235</v>
      </c>
      <c r="C5" s="10" t="s">
        <v>218</v>
      </c>
      <c r="D5" s="10"/>
      <c r="E5" s="10"/>
      <c r="F5" s="10"/>
      <c r="N5" s="10"/>
      <c r="O5" s="10"/>
      <c r="P5" s="10" t="s">
        <v>218</v>
      </c>
      <c r="Q5" s="10" t="s">
        <v>235</v>
      </c>
      <c r="R5" s="10" t="s">
        <v>212</v>
      </c>
      <c r="S5" s="10"/>
      <c r="T5" s="10"/>
    </row>
    <row r="6" spans="1:20" x14ac:dyDescent="0.3">
      <c r="A6" s="160">
        <v>1</v>
      </c>
      <c r="B6" s="160" t="str">
        <f>VLOOKUP(A6,$X$20:$Z$41,2,FALSE)</f>
        <v>광주시</v>
      </c>
      <c r="C6" s="160" t="str">
        <f>VLOOKUP(A6,$X$20:$Z$41,3,FALSE)</f>
        <v>이모세</v>
      </c>
      <c r="D6" s="21"/>
      <c r="P6" s="160" t="str">
        <f>VLOOKUP(R6,$X$20:$Z$416,3,FALSE)</f>
        <v>이주찬</v>
      </c>
      <c r="Q6" s="160" t="str">
        <f>VLOOKUP(R6,$X$20:$Z$416,2,FALSE)</f>
        <v>안산시</v>
      </c>
      <c r="R6" s="211">
        <v>12</v>
      </c>
      <c r="S6" s="203"/>
      <c r="T6" s="195"/>
    </row>
    <row r="7" spans="1:20" x14ac:dyDescent="0.3">
      <c r="A7" s="316"/>
      <c r="B7" s="161"/>
      <c r="C7" s="161"/>
      <c r="D7" s="22"/>
      <c r="O7" s="23"/>
      <c r="P7" s="161"/>
      <c r="Q7" s="161"/>
      <c r="R7" s="213"/>
      <c r="S7" s="203"/>
      <c r="T7" s="195"/>
    </row>
    <row r="8" spans="1:20" x14ac:dyDescent="0.3">
      <c r="A8" s="29"/>
      <c r="D8" s="25"/>
      <c r="O8" s="26"/>
      <c r="R8" s="29"/>
    </row>
    <row r="9" spans="1:20" x14ac:dyDescent="0.3">
      <c r="D9" s="25"/>
      <c r="E9" s="27"/>
      <c r="N9" s="23"/>
      <c r="O9" s="26"/>
    </row>
    <row r="10" spans="1:20" x14ac:dyDescent="0.3">
      <c r="A10" s="217" t="s">
        <v>165</v>
      </c>
      <c r="B10" s="323"/>
      <c r="C10" s="324"/>
      <c r="D10" s="28"/>
      <c r="E10" s="25"/>
      <c r="N10" s="26"/>
      <c r="O10" s="21"/>
      <c r="P10" s="217" t="s">
        <v>165</v>
      </c>
      <c r="Q10" s="323"/>
      <c r="R10" s="324"/>
    </row>
    <row r="11" spans="1:20" x14ac:dyDescent="0.3">
      <c r="A11" s="218"/>
      <c r="B11" s="325"/>
      <c r="C11" s="326"/>
      <c r="E11" s="25"/>
      <c r="N11" s="26"/>
      <c r="P11" s="218"/>
      <c r="Q11" s="325"/>
      <c r="R11" s="326"/>
    </row>
    <row r="12" spans="1:20" x14ac:dyDescent="0.3">
      <c r="C12" s="162" t="s">
        <v>296</v>
      </c>
      <c r="D12" s="162"/>
      <c r="E12" s="337"/>
      <c r="N12" s="336" t="s">
        <v>326</v>
      </c>
      <c r="O12" s="317"/>
      <c r="P12" s="317"/>
    </row>
    <row r="13" spans="1:20" x14ac:dyDescent="0.3">
      <c r="C13" s="162"/>
      <c r="D13" s="162"/>
      <c r="E13" s="337"/>
      <c r="F13" s="27"/>
      <c r="M13" s="23"/>
      <c r="N13" s="336"/>
      <c r="O13" s="317"/>
      <c r="P13" s="317"/>
    </row>
    <row r="14" spans="1:20" x14ac:dyDescent="0.3">
      <c r="A14" s="217" t="s">
        <v>165</v>
      </c>
      <c r="B14" s="323"/>
      <c r="C14" s="324"/>
      <c r="E14" s="25"/>
      <c r="F14" s="25"/>
      <c r="M14" s="26"/>
      <c r="N14" s="26"/>
      <c r="P14" s="160" t="str">
        <f>VLOOKUP(R14,$X$20:$Z$416,3,FALSE)</f>
        <v>백주찬</v>
      </c>
      <c r="Q14" s="160" t="str">
        <f>VLOOKUP(R14,$X$20:$Z$416,2,FALSE)</f>
        <v>평택시</v>
      </c>
      <c r="R14" s="160">
        <v>13</v>
      </c>
    </row>
    <row r="15" spans="1:20" x14ac:dyDescent="0.3">
      <c r="A15" s="218"/>
      <c r="B15" s="325"/>
      <c r="C15" s="326"/>
      <c r="D15" s="27"/>
      <c r="E15" s="25"/>
      <c r="F15" s="25"/>
      <c r="M15" s="26"/>
      <c r="N15" s="26"/>
      <c r="O15" s="23"/>
      <c r="P15" s="161"/>
      <c r="Q15" s="161"/>
      <c r="R15" s="161"/>
    </row>
    <row r="16" spans="1:20" x14ac:dyDescent="0.3">
      <c r="A16" s="29"/>
      <c r="D16" s="25"/>
      <c r="E16" s="28"/>
      <c r="F16" s="25"/>
      <c r="M16" s="26"/>
      <c r="N16" s="132"/>
      <c r="O16" s="26"/>
      <c r="P16" s="317" t="s">
        <v>284</v>
      </c>
      <c r="Q16" s="317"/>
      <c r="R16" s="317"/>
    </row>
    <row r="17" spans="1:27" x14ac:dyDescent="0.3">
      <c r="D17" s="25"/>
      <c r="F17" s="25"/>
      <c r="J17" s="29"/>
      <c r="M17" s="26"/>
      <c r="N17" s="29"/>
      <c r="O17" s="26"/>
      <c r="P17" s="317"/>
      <c r="Q17" s="317"/>
      <c r="R17" s="317"/>
    </row>
    <row r="18" spans="1:27" x14ac:dyDescent="0.3">
      <c r="A18" s="160">
        <v>2</v>
      </c>
      <c r="B18" s="160" t="str">
        <f>VLOOKUP(A18,$X$20:$Z$41,2,FALSE)</f>
        <v>이천시</v>
      </c>
      <c r="C18" s="160" t="str">
        <f>VLOOKUP(A18,$X$20:$Z$41,3,FALSE)</f>
        <v>송성준</v>
      </c>
      <c r="D18" s="28"/>
      <c r="F18" s="25"/>
      <c r="M18" s="26"/>
      <c r="N18" s="29"/>
      <c r="O18" s="21"/>
      <c r="P18" s="160" t="str">
        <f>VLOOKUP(R18,$X$20:$Z$416,3,FALSE)</f>
        <v>강우리</v>
      </c>
      <c r="Q18" s="160" t="str">
        <f>VLOOKUP(R18,$X$20:$Z$416,2,FALSE)</f>
        <v>안양시</v>
      </c>
      <c r="R18" s="160">
        <v>14</v>
      </c>
      <c r="Y18" s="111"/>
      <c r="Z18" s="111"/>
    </row>
    <row r="19" spans="1:27" x14ac:dyDescent="0.3">
      <c r="A19" s="316"/>
      <c r="B19" s="161"/>
      <c r="C19" s="161"/>
      <c r="F19" s="25"/>
      <c r="M19" s="26"/>
      <c r="N19" s="29"/>
      <c r="P19" s="161"/>
      <c r="Q19" s="161"/>
      <c r="R19" s="161"/>
      <c r="X19" s="16" t="s">
        <v>234</v>
      </c>
      <c r="Y19" s="16" t="s">
        <v>228</v>
      </c>
      <c r="Z19" s="16" t="s">
        <v>207</v>
      </c>
      <c r="AA19" s="114"/>
    </row>
    <row r="20" spans="1:27" x14ac:dyDescent="0.3">
      <c r="D20" s="162" t="s">
        <v>307</v>
      </c>
      <c r="E20" s="162"/>
      <c r="F20" s="337"/>
      <c r="M20" s="336" t="s">
        <v>318</v>
      </c>
      <c r="N20" s="317"/>
      <c r="O20" s="317"/>
      <c r="X20" s="117">
        <v>15</v>
      </c>
      <c r="Y20" s="118" t="s">
        <v>88</v>
      </c>
      <c r="Z20" s="118" t="s">
        <v>124</v>
      </c>
      <c r="AA20" s="114">
        <v>1</v>
      </c>
    </row>
    <row r="21" spans="1:27" x14ac:dyDescent="0.3">
      <c r="D21" s="162"/>
      <c r="E21" s="162"/>
      <c r="F21" s="337"/>
      <c r="G21" s="27"/>
      <c r="L21" s="23"/>
      <c r="M21" s="336"/>
      <c r="N21" s="317"/>
      <c r="O21" s="317"/>
      <c r="X21" s="117">
        <v>18</v>
      </c>
      <c r="Y21" s="118" t="s">
        <v>89</v>
      </c>
      <c r="Z21" s="118" t="s">
        <v>137</v>
      </c>
      <c r="AA21" s="114">
        <v>2</v>
      </c>
    </row>
    <row r="22" spans="1:27" x14ac:dyDescent="0.3">
      <c r="A22" s="160">
        <v>3</v>
      </c>
      <c r="B22" s="160" t="str">
        <f>VLOOKUP(A22,$X$20:$Z$41,2,FALSE)</f>
        <v>양평시</v>
      </c>
      <c r="C22" s="160" t="str">
        <f>VLOOKUP(A22,$X$20:$Z$41,3,FALSE)</f>
        <v>김진경</v>
      </c>
      <c r="F22" s="25"/>
      <c r="G22" s="25"/>
      <c r="L22" s="26"/>
      <c r="M22" s="26"/>
      <c r="P22" s="160" t="str">
        <f>VLOOKUP(R22,$X$20:$Z$416,3,FALSE)</f>
        <v>김태영</v>
      </c>
      <c r="Q22" s="160" t="str">
        <f>VLOOKUP(R22,$X$20:$Z$416,2,FALSE)</f>
        <v>고양시</v>
      </c>
      <c r="R22" s="160">
        <v>15</v>
      </c>
      <c r="X22" s="117">
        <v>1</v>
      </c>
      <c r="Y22" s="118" t="s">
        <v>89</v>
      </c>
      <c r="Z22" s="118" t="s">
        <v>143</v>
      </c>
      <c r="AA22" s="114">
        <v>3</v>
      </c>
    </row>
    <row r="23" spans="1:27" x14ac:dyDescent="0.3">
      <c r="A23" s="316"/>
      <c r="B23" s="161"/>
      <c r="C23" s="161"/>
      <c r="D23" s="27"/>
      <c r="F23" s="25"/>
      <c r="G23" s="25"/>
      <c r="L23" s="26"/>
      <c r="M23" s="26"/>
      <c r="O23" s="23"/>
      <c r="P23" s="161"/>
      <c r="Q23" s="161"/>
      <c r="R23" s="161"/>
      <c r="X23" s="117">
        <v>8</v>
      </c>
      <c r="Y23" s="118" t="s">
        <v>95</v>
      </c>
      <c r="Z23" s="118" t="s">
        <v>104</v>
      </c>
      <c r="AA23" s="114">
        <v>4</v>
      </c>
    </row>
    <row r="24" spans="1:27" x14ac:dyDescent="0.3">
      <c r="A24" s="162" t="s">
        <v>291</v>
      </c>
      <c r="B24" s="162"/>
      <c r="C24" s="162"/>
      <c r="D24" s="25"/>
      <c r="F24" s="25"/>
      <c r="G24" s="25"/>
      <c r="L24" s="26"/>
      <c r="M24" s="26"/>
      <c r="O24" s="26"/>
      <c r="R24" s="29"/>
      <c r="X24" s="117">
        <v>10</v>
      </c>
      <c r="Y24" s="118" t="s">
        <v>117</v>
      </c>
      <c r="Z24" s="118" t="s">
        <v>105</v>
      </c>
      <c r="AA24" s="114">
        <v>5</v>
      </c>
    </row>
    <row r="25" spans="1:27" x14ac:dyDescent="0.3">
      <c r="A25" s="162"/>
      <c r="B25" s="162"/>
      <c r="C25" s="162"/>
      <c r="D25" s="25"/>
      <c r="E25" s="27"/>
      <c r="F25" s="25"/>
      <c r="G25" s="25"/>
      <c r="L25" s="26"/>
      <c r="M25" s="26"/>
      <c r="N25" s="23"/>
      <c r="O25" s="26"/>
      <c r="X25" s="117">
        <v>5</v>
      </c>
      <c r="Y25" s="118" t="s">
        <v>87</v>
      </c>
      <c r="Z25" s="118" t="s">
        <v>174</v>
      </c>
      <c r="AA25" s="114">
        <v>6</v>
      </c>
    </row>
    <row r="26" spans="1:27" x14ac:dyDescent="0.3">
      <c r="A26" s="160">
        <v>4</v>
      </c>
      <c r="B26" s="160" t="str">
        <f>VLOOKUP(A26,$X$20:$Z$41,2,FALSE)</f>
        <v>화성시</v>
      </c>
      <c r="C26" s="160" t="str">
        <f>VLOOKUP(A26,$X$20:$Z$41,3,FALSE)</f>
        <v>이수지</v>
      </c>
      <c r="D26" s="28"/>
      <c r="E26" s="25"/>
      <c r="F26" s="25"/>
      <c r="G26" s="25"/>
      <c r="L26" s="26"/>
      <c r="M26" s="26"/>
      <c r="N26" s="26"/>
      <c r="O26" s="21"/>
      <c r="P26" s="217" t="s">
        <v>165</v>
      </c>
      <c r="Q26" s="323"/>
      <c r="R26" s="324"/>
      <c r="X26" s="117">
        <v>7</v>
      </c>
      <c r="Y26" s="118" t="s">
        <v>87</v>
      </c>
      <c r="Z26" s="118" t="s">
        <v>116</v>
      </c>
      <c r="AA26" s="114">
        <v>7</v>
      </c>
    </row>
    <row r="27" spans="1:27" x14ac:dyDescent="0.3">
      <c r="A27" s="316"/>
      <c r="B27" s="161"/>
      <c r="C27" s="161"/>
      <c r="E27" s="25"/>
      <c r="F27" s="25"/>
      <c r="G27" s="25"/>
      <c r="L27" s="26"/>
      <c r="M27" s="26"/>
      <c r="N27" s="26"/>
      <c r="P27" s="218"/>
      <c r="Q27" s="325"/>
      <c r="R27" s="326"/>
      <c r="X27" s="117">
        <v>12</v>
      </c>
      <c r="Y27" s="118" t="s">
        <v>87</v>
      </c>
      <c r="Z27" s="118" t="s">
        <v>119</v>
      </c>
      <c r="AA27" s="114">
        <v>8</v>
      </c>
    </row>
    <row r="28" spans="1:27" x14ac:dyDescent="0.3">
      <c r="C28" s="162" t="s">
        <v>282</v>
      </c>
      <c r="D28" s="162"/>
      <c r="E28" s="337"/>
      <c r="F28" s="28"/>
      <c r="G28" s="25"/>
      <c r="L28" s="26"/>
      <c r="M28" s="21"/>
      <c r="N28" s="336" t="s">
        <v>317</v>
      </c>
      <c r="O28" s="317"/>
      <c r="P28" s="317"/>
      <c r="X28" s="117">
        <v>14</v>
      </c>
      <c r="Y28" s="118" t="s">
        <v>94</v>
      </c>
      <c r="Z28" s="118" t="s">
        <v>134</v>
      </c>
      <c r="AA28" s="114">
        <v>9</v>
      </c>
    </row>
    <row r="29" spans="1:27" x14ac:dyDescent="0.3">
      <c r="C29" s="162"/>
      <c r="D29" s="162"/>
      <c r="E29" s="337"/>
      <c r="G29" s="25"/>
      <c r="L29" s="26"/>
      <c r="N29" s="336"/>
      <c r="O29" s="317"/>
      <c r="P29" s="317"/>
      <c r="X29" s="117">
        <v>19</v>
      </c>
      <c r="Y29" s="118" t="s">
        <v>94</v>
      </c>
      <c r="Z29" s="118" t="s">
        <v>146</v>
      </c>
      <c r="AA29" s="114">
        <v>10</v>
      </c>
    </row>
    <row r="30" spans="1:27" x14ac:dyDescent="0.3">
      <c r="A30" s="160">
        <v>5</v>
      </c>
      <c r="B30" s="160" t="str">
        <f>VLOOKUP(A30,$X$20:$Z$41,2,FALSE)</f>
        <v>안산시</v>
      </c>
      <c r="C30" s="160" t="str">
        <f>VLOOKUP(A30,$X$20:$Z$41,3,FALSE)</f>
        <v>박충신</v>
      </c>
      <c r="E30" s="25"/>
      <c r="G30" s="25"/>
      <c r="L30" s="26"/>
      <c r="N30" s="26"/>
      <c r="P30" s="217" t="s">
        <v>165</v>
      </c>
      <c r="Q30" s="323"/>
      <c r="R30" s="324"/>
      <c r="X30" s="117">
        <v>16</v>
      </c>
      <c r="Y30" s="118" t="s">
        <v>94</v>
      </c>
      <c r="Z30" s="118" t="s">
        <v>152</v>
      </c>
      <c r="AA30" s="114">
        <v>11</v>
      </c>
    </row>
    <row r="31" spans="1:27" x14ac:dyDescent="0.3">
      <c r="A31" s="316"/>
      <c r="B31" s="161"/>
      <c r="C31" s="161"/>
      <c r="D31" s="27"/>
      <c r="E31" s="25"/>
      <c r="G31" s="25"/>
      <c r="I31" s="165" t="s">
        <v>231</v>
      </c>
      <c r="J31" s="166"/>
      <c r="L31" s="26"/>
      <c r="N31" s="26"/>
      <c r="O31" s="23"/>
      <c r="P31" s="218"/>
      <c r="Q31" s="325"/>
      <c r="R31" s="326"/>
      <c r="X31" s="117">
        <v>17</v>
      </c>
      <c r="Y31" s="118" t="s">
        <v>94</v>
      </c>
      <c r="Z31" s="118" t="s">
        <v>153</v>
      </c>
      <c r="AA31" s="114">
        <v>12</v>
      </c>
    </row>
    <row r="32" spans="1:27" x14ac:dyDescent="0.3">
      <c r="A32" s="162" t="s">
        <v>285</v>
      </c>
      <c r="B32" s="162"/>
      <c r="C32" s="162"/>
      <c r="D32" s="25"/>
      <c r="E32" s="28"/>
      <c r="G32" s="25"/>
      <c r="I32" s="167"/>
      <c r="J32" s="168"/>
      <c r="L32" s="26"/>
      <c r="N32" s="21"/>
      <c r="O32" s="26"/>
      <c r="R32" s="29"/>
      <c r="X32" s="117">
        <v>3</v>
      </c>
      <c r="Y32" s="118" t="s">
        <v>162</v>
      </c>
      <c r="Z32" s="118" t="s">
        <v>86</v>
      </c>
      <c r="AA32" s="114">
        <v>13</v>
      </c>
    </row>
    <row r="33" spans="1:27" x14ac:dyDescent="0.3">
      <c r="A33" s="162"/>
      <c r="B33" s="162"/>
      <c r="C33" s="162"/>
      <c r="D33" s="25"/>
      <c r="G33" s="25"/>
      <c r="I33" s="167"/>
      <c r="J33" s="168"/>
      <c r="L33" s="26"/>
      <c r="O33" s="26"/>
      <c r="X33" s="117">
        <v>22</v>
      </c>
      <c r="Y33" s="118" t="s">
        <v>162</v>
      </c>
      <c r="Z33" s="118" t="s">
        <v>166</v>
      </c>
      <c r="AA33" s="114">
        <v>14</v>
      </c>
    </row>
    <row r="34" spans="1:27" x14ac:dyDescent="0.3">
      <c r="A34" s="160">
        <v>6</v>
      </c>
      <c r="B34" s="160" t="str">
        <f>VLOOKUP(A34,$X$20:$Z$41,2,FALSE)</f>
        <v>연천군</v>
      </c>
      <c r="C34" s="160" t="str">
        <f>VLOOKUP(A34,$X$20:$Z$41,3,FALSE)</f>
        <v>나성렬</v>
      </c>
      <c r="D34" s="28"/>
      <c r="E34" s="29"/>
      <c r="G34" s="25"/>
      <c r="I34" s="169"/>
      <c r="J34" s="170"/>
      <c r="L34" s="26"/>
      <c r="N34" s="29"/>
      <c r="O34" s="21"/>
      <c r="P34" s="160" t="str">
        <f>VLOOKUP(R34,$X$20:$Z$416,3,FALSE)</f>
        <v>정찬우</v>
      </c>
      <c r="Q34" s="160" t="str">
        <f>VLOOKUP(R34,$X$20:$Z$416,2,FALSE)</f>
        <v>안양시</v>
      </c>
      <c r="R34" s="160">
        <v>16</v>
      </c>
      <c r="X34" s="119">
        <v>6</v>
      </c>
      <c r="Y34" s="118" t="s">
        <v>98</v>
      </c>
      <c r="Z34" s="118" t="s">
        <v>100</v>
      </c>
      <c r="AA34" s="114">
        <v>15</v>
      </c>
    </row>
    <row r="35" spans="1:27" x14ac:dyDescent="0.3">
      <c r="A35" s="316"/>
      <c r="B35" s="161"/>
      <c r="C35" s="161"/>
      <c r="G35" s="25"/>
      <c r="I35" s="162" t="s">
        <v>302</v>
      </c>
      <c r="J35" s="317"/>
      <c r="L35" s="26"/>
      <c r="P35" s="161"/>
      <c r="Q35" s="161"/>
      <c r="R35" s="161"/>
      <c r="X35" s="119">
        <v>11</v>
      </c>
      <c r="Y35" s="118" t="s">
        <v>98</v>
      </c>
      <c r="Z35" s="118" t="s">
        <v>110</v>
      </c>
      <c r="AA35" s="114">
        <v>16</v>
      </c>
    </row>
    <row r="36" spans="1:27" x14ac:dyDescent="0.3">
      <c r="E36" s="317" t="s">
        <v>314</v>
      </c>
      <c r="F36" s="317"/>
      <c r="G36" s="318"/>
      <c r="H36" s="130"/>
      <c r="I36" s="317"/>
      <c r="J36" s="317"/>
      <c r="K36" s="129"/>
      <c r="L36" s="336" t="s">
        <v>324</v>
      </c>
      <c r="M36" s="317"/>
      <c r="N36" s="317"/>
      <c r="X36" s="119">
        <v>2</v>
      </c>
      <c r="Y36" s="118" t="s">
        <v>120</v>
      </c>
      <c r="Z36" s="118" t="s">
        <v>91</v>
      </c>
      <c r="AA36" s="114">
        <v>17</v>
      </c>
    </row>
    <row r="37" spans="1:27" x14ac:dyDescent="0.3">
      <c r="E37" s="317"/>
      <c r="F37" s="317"/>
      <c r="G37" s="318"/>
      <c r="H37" s="131"/>
      <c r="I37" s="165" t="s">
        <v>49</v>
      </c>
      <c r="J37" s="166"/>
      <c r="L37" s="336"/>
      <c r="M37" s="317"/>
      <c r="N37" s="317"/>
      <c r="X37" s="119">
        <v>13</v>
      </c>
      <c r="Y37" s="118" t="s">
        <v>97</v>
      </c>
      <c r="Z37" s="118" t="s">
        <v>163</v>
      </c>
      <c r="AA37">
        <v>18</v>
      </c>
    </row>
    <row r="38" spans="1:27" x14ac:dyDescent="0.3">
      <c r="A38" s="160">
        <v>7</v>
      </c>
      <c r="B38" s="160" t="str">
        <f>VLOOKUP(A38,$X$20:$Z$41,2,FALSE)</f>
        <v>안산시</v>
      </c>
      <c r="C38" s="160" t="str">
        <f>VLOOKUP(A38,$X$20:$Z$41,3,FALSE)</f>
        <v>박하선</v>
      </c>
      <c r="G38" s="25"/>
      <c r="I38" s="167"/>
      <c r="J38" s="168"/>
      <c r="L38" s="26"/>
      <c r="P38" s="160" t="str">
        <f>VLOOKUP(R38,$X$20:$Z$416,3,FALSE)</f>
        <v>하승빈</v>
      </c>
      <c r="Q38" s="160" t="str">
        <f>VLOOKUP(R38,$X$20:$Z$416,2,FALSE)</f>
        <v>안양시</v>
      </c>
      <c r="R38" s="160">
        <v>17</v>
      </c>
      <c r="X38" s="119">
        <v>21</v>
      </c>
      <c r="Y38" s="118" t="s">
        <v>97</v>
      </c>
      <c r="Z38" s="118" t="s">
        <v>188</v>
      </c>
      <c r="AA38">
        <v>19</v>
      </c>
    </row>
    <row r="39" spans="1:27" x14ac:dyDescent="0.3">
      <c r="A39" s="316"/>
      <c r="B39" s="161"/>
      <c r="C39" s="161"/>
      <c r="D39" s="27"/>
      <c r="G39" s="25"/>
      <c r="I39" s="167"/>
      <c r="J39" s="168"/>
      <c r="K39" s="29"/>
      <c r="L39" s="26"/>
      <c r="O39" s="23"/>
      <c r="P39" s="161"/>
      <c r="Q39" s="161"/>
      <c r="R39" s="161"/>
      <c r="X39" s="119">
        <v>20</v>
      </c>
      <c r="Y39" s="118" t="s">
        <v>97</v>
      </c>
      <c r="Z39" s="118" t="s">
        <v>185</v>
      </c>
      <c r="AA39">
        <v>20</v>
      </c>
    </row>
    <row r="40" spans="1:27" x14ac:dyDescent="0.3">
      <c r="A40" s="29"/>
      <c r="D40" s="25"/>
      <c r="G40" s="25"/>
      <c r="I40" s="169"/>
      <c r="J40" s="170"/>
      <c r="K40" s="29"/>
      <c r="L40" s="26"/>
      <c r="O40" s="26"/>
      <c r="P40" s="317" t="s">
        <v>271</v>
      </c>
      <c r="Q40" s="317"/>
      <c r="R40" s="317"/>
      <c r="X40" s="117">
        <v>9</v>
      </c>
      <c r="Y40" s="118" t="s">
        <v>109</v>
      </c>
      <c r="Z40" s="118" t="s">
        <v>131</v>
      </c>
      <c r="AA40">
        <v>21</v>
      </c>
    </row>
    <row r="41" spans="1:27" x14ac:dyDescent="0.3">
      <c r="D41" s="25"/>
      <c r="E41" s="27"/>
      <c r="G41" s="25"/>
      <c r="I41" s="162" t="s">
        <v>309</v>
      </c>
      <c r="J41" s="317"/>
      <c r="L41" s="26"/>
      <c r="N41" s="23"/>
      <c r="O41" s="26"/>
      <c r="P41" s="317"/>
      <c r="Q41" s="317"/>
      <c r="R41" s="317"/>
      <c r="X41" s="119">
        <v>4</v>
      </c>
      <c r="Y41" s="118" t="s">
        <v>109</v>
      </c>
      <c r="Z41" s="118" t="s">
        <v>135</v>
      </c>
      <c r="AA41">
        <v>22</v>
      </c>
    </row>
    <row r="42" spans="1:27" x14ac:dyDescent="0.3">
      <c r="A42" s="217" t="s">
        <v>165</v>
      </c>
      <c r="B42" s="323"/>
      <c r="C42" s="324"/>
      <c r="D42" s="28"/>
      <c r="E42" s="25"/>
      <c r="G42" s="25"/>
      <c r="I42" s="317"/>
      <c r="J42" s="317"/>
      <c r="L42" s="26"/>
      <c r="N42" s="26"/>
      <c r="O42" s="21"/>
      <c r="P42" s="160" t="str">
        <f>VLOOKUP(R42,$X$20:$Z$416,3,FALSE)</f>
        <v>김나영</v>
      </c>
      <c r="Q42" s="160" t="str">
        <f>VLOOKUP(R42,$X$20:$Z$416,2,FALSE)</f>
        <v>광주시</v>
      </c>
      <c r="R42" s="160">
        <v>18</v>
      </c>
      <c r="Y42" s="111"/>
      <c r="Z42" s="111"/>
    </row>
    <row r="43" spans="1:27" x14ac:dyDescent="0.3">
      <c r="A43" s="218"/>
      <c r="B43" s="325"/>
      <c r="C43" s="326"/>
      <c r="E43" s="25"/>
      <c r="G43" s="25"/>
      <c r="L43" s="26"/>
      <c r="N43" s="26"/>
      <c r="P43" s="161"/>
      <c r="Q43" s="161"/>
      <c r="R43" s="161"/>
    </row>
    <row r="44" spans="1:27" x14ac:dyDescent="0.3">
      <c r="C44" s="317" t="s">
        <v>283</v>
      </c>
      <c r="D44" s="317"/>
      <c r="E44" s="318"/>
      <c r="G44" s="25"/>
      <c r="L44" s="26"/>
      <c r="N44" s="336" t="s">
        <v>298</v>
      </c>
      <c r="O44" s="317"/>
      <c r="P44" s="317"/>
    </row>
    <row r="45" spans="1:27" x14ac:dyDescent="0.3">
      <c r="C45" s="317"/>
      <c r="D45" s="317"/>
      <c r="E45" s="318"/>
      <c r="F45" s="27"/>
      <c r="G45" s="25"/>
      <c r="L45" s="26"/>
      <c r="M45" s="23"/>
      <c r="N45" s="336"/>
      <c r="O45" s="317"/>
      <c r="P45" s="317"/>
    </row>
    <row r="46" spans="1:27" x14ac:dyDescent="0.3">
      <c r="A46" s="217" t="s">
        <v>165</v>
      </c>
      <c r="B46" s="323"/>
      <c r="C46" s="324"/>
      <c r="E46" s="25"/>
      <c r="F46" s="25"/>
      <c r="G46" s="25"/>
      <c r="L46" s="26"/>
      <c r="M46" s="26"/>
      <c r="N46" s="26"/>
      <c r="P46" s="160" t="str">
        <f>VLOOKUP(R46,$X$20:$Z$416,3,FALSE)</f>
        <v>김상훈</v>
      </c>
      <c r="Q46" s="160" t="str">
        <f>VLOOKUP(R46,$X$20:$Z$416,2,FALSE)</f>
        <v>안양시</v>
      </c>
      <c r="R46" s="160">
        <v>19</v>
      </c>
    </row>
    <row r="47" spans="1:27" x14ac:dyDescent="0.3">
      <c r="A47" s="218"/>
      <c r="B47" s="325"/>
      <c r="C47" s="326"/>
      <c r="D47" s="27"/>
      <c r="E47" s="25"/>
      <c r="F47" s="25"/>
      <c r="G47" s="25"/>
      <c r="L47" s="26"/>
      <c r="M47" s="26"/>
      <c r="N47" s="26"/>
      <c r="O47" s="23"/>
      <c r="P47" s="161"/>
      <c r="Q47" s="161"/>
      <c r="R47" s="161"/>
    </row>
    <row r="48" spans="1:27" x14ac:dyDescent="0.3">
      <c r="A48" s="29"/>
      <c r="D48" s="25"/>
      <c r="E48" s="28"/>
      <c r="F48" s="25"/>
      <c r="G48" s="25"/>
      <c r="L48" s="26"/>
      <c r="M48" s="26"/>
      <c r="N48" s="21"/>
      <c r="O48" s="26"/>
      <c r="P48" s="162" t="s">
        <v>276</v>
      </c>
      <c r="Q48" s="162"/>
      <c r="R48" s="337"/>
    </row>
    <row r="49" spans="1:18" x14ac:dyDescent="0.3">
      <c r="D49" s="25"/>
      <c r="F49" s="25"/>
      <c r="G49" s="25"/>
      <c r="L49" s="26"/>
      <c r="M49" s="26"/>
      <c r="O49" s="26"/>
      <c r="P49" s="162"/>
      <c r="Q49" s="162"/>
      <c r="R49" s="337"/>
    </row>
    <row r="50" spans="1:18" x14ac:dyDescent="0.3">
      <c r="A50" s="160">
        <v>8</v>
      </c>
      <c r="B50" s="160" t="str">
        <f>VLOOKUP(A50,$X$20:$Z$41,2,FALSE)</f>
        <v>구리시</v>
      </c>
      <c r="C50" s="160" t="str">
        <f>VLOOKUP(A50,$X$20:$Z$41,3,FALSE)</f>
        <v>이원희</v>
      </c>
      <c r="D50" s="28"/>
      <c r="F50" s="25"/>
      <c r="G50" s="25"/>
      <c r="L50" s="26"/>
      <c r="M50" s="26"/>
      <c r="O50" s="21"/>
      <c r="P50" s="160" t="str">
        <f>VLOOKUP(R50,$X$20:$Z$416,3,FALSE)</f>
        <v>최윤혁</v>
      </c>
      <c r="Q50" s="160" t="str">
        <f>VLOOKUP(R50,$X$20:$Z$416,2,FALSE)</f>
        <v>평택시</v>
      </c>
      <c r="R50" s="160">
        <v>20</v>
      </c>
    </row>
    <row r="51" spans="1:18" x14ac:dyDescent="0.3">
      <c r="A51" s="316"/>
      <c r="B51" s="161"/>
      <c r="C51" s="161"/>
      <c r="F51" s="25"/>
      <c r="G51" s="25"/>
      <c r="L51" s="26"/>
      <c r="M51" s="26"/>
      <c r="P51" s="161"/>
      <c r="Q51" s="161"/>
      <c r="R51" s="161"/>
    </row>
    <row r="52" spans="1:18" x14ac:dyDescent="0.3">
      <c r="D52" s="317" t="s">
        <v>325</v>
      </c>
      <c r="E52" s="317"/>
      <c r="F52" s="318"/>
      <c r="G52" s="28"/>
      <c r="L52" s="21"/>
      <c r="M52" s="336" t="s">
        <v>300</v>
      </c>
      <c r="N52" s="317"/>
      <c r="O52" s="317"/>
    </row>
    <row r="53" spans="1:18" x14ac:dyDescent="0.3">
      <c r="D53" s="317"/>
      <c r="E53" s="317"/>
      <c r="F53" s="318"/>
      <c r="M53" s="336"/>
      <c r="N53" s="317"/>
      <c r="O53" s="317"/>
    </row>
    <row r="54" spans="1:18" x14ac:dyDescent="0.3">
      <c r="A54" s="160">
        <v>9</v>
      </c>
      <c r="B54" s="160" t="str">
        <f>VLOOKUP(A54,$X$20:$Z$41,2,FALSE)</f>
        <v>화성시</v>
      </c>
      <c r="C54" s="160" t="str">
        <f>VLOOKUP(A54,$X$20:$Z$41,3,FALSE)</f>
        <v>강승민</v>
      </c>
      <c r="F54" s="25"/>
      <c r="M54" s="26"/>
      <c r="P54" s="160" t="str">
        <f>VLOOKUP(R54,$X$20:$Z$416,3,FALSE)</f>
        <v>유영수</v>
      </c>
      <c r="Q54" s="160" t="str">
        <f>VLOOKUP(R54,$X$20:$Z$416,2,FALSE)</f>
        <v>평택시</v>
      </c>
      <c r="R54" s="160">
        <v>21</v>
      </c>
    </row>
    <row r="55" spans="1:18" x14ac:dyDescent="0.3">
      <c r="A55" s="316"/>
      <c r="B55" s="161"/>
      <c r="C55" s="161"/>
      <c r="D55" s="27"/>
      <c r="F55" s="25"/>
      <c r="M55" s="26"/>
      <c r="O55" s="23"/>
      <c r="P55" s="161"/>
      <c r="Q55" s="161"/>
      <c r="R55" s="161"/>
    </row>
    <row r="56" spans="1:18" x14ac:dyDescent="0.3">
      <c r="A56" s="317" t="s">
        <v>279</v>
      </c>
      <c r="B56" s="317"/>
      <c r="C56" s="317"/>
      <c r="D56" s="25"/>
      <c r="F56" s="25"/>
      <c r="M56" s="26"/>
      <c r="O56" s="26"/>
    </row>
    <row r="57" spans="1:18" x14ac:dyDescent="0.3">
      <c r="A57" s="317"/>
      <c r="B57" s="317"/>
      <c r="C57" s="317"/>
      <c r="D57" s="25"/>
      <c r="E57" s="27"/>
      <c r="F57" s="25"/>
      <c r="M57" s="26"/>
      <c r="N57" s="23"/>
      <c r="O57" s="26"/>
    </row>
    <row r="58" spans="1:18" x14ac:dyDescent="0.3">
      <c r="A58" s="160">
        <v>10</v>
      </c>
      <c r="B58" s="160" t="str">
        <f>VLOOKUP(A58,$X$20:$Z$41,2,FALSE)</f>
        <v>시흥시</v>
      </c>
      <c r="C58" s="160" t="str">
        <f>VLOOKUP(A58,$X$20:$Z$41,3,FALSE)</f>
        <v>백서경</v>
      </c>
      <c r="D58" s="28"/>
      <c r="E58" s="25"/>
      <c r="F58" s="25"/>
      <c r="M58" s="26"/>
      <c r="N58" s="26"/>
      <c r="O58" s="21"/>
      <c r="P58" s="217" t="s">
        <v>165</v>
      </c>
      <c r="Q58" s="323"/>
      <c r="R58" s="324"/>
    </row>
    <row r="59" spans="1:18" x14ac:dyDescent="0.3">
      <c r="A59" s="316"/>
      <c r="B59" s="161"/>
      <c r="C59" s="161"/>
      <c r="E59" s="25"/>
      <c r="F59" s="25"/>
      <c r="M59" s="26"/>
      <c r="N59" s="26"/>
      <c r="P59" s="218"/>
      <c r="Q59" s="325"/>
      <c r="R59" s="326"/>
    </row>
    <row r="60" spans="1:18" x14ac:dyDescent="0.3">
      <c r="C60" s="317" t="s">
        <v>315</v>
      </c>
      <c r="D60" s="317"/>
      <c r="E60" s="318"/>
      <c r="F60" s="28"/>
      <c r="M60" s="21"/>
      <c r="N60" s="336" t="s">
        <v>299</v>
      </c>
      <c r="O60" s="317"/>
      <c r="P60" s="317"/>
    </row>
    <row r="61" spans="1:18" x14ac:dyDescent="0.3">
      <c r="C61" s="317"/>
      <c r="D61" s="317"/>
      <c r="E61" s="318"/>
      <c r="N61" s="336"/>
      <c r="O61" s="317"/>
      <c r="P61" s="317"/>
    </row>
    <row r="62" spans="1:18" x14ac:dyDescent="0.3">
      <c r="A62" s="217" t="s">
        <v>165</v>
      </c>
      <c r="B62" s="323"/>
      <c r="C62" s="324"/>
      <c r="E62" s="25"/>
      <c r="N62" s="26"/>
      <c r="P62" s="217" t="s">
        <v>165</v>
      </c>
      <c r="Q62" s="323"/>
      <c r="R62" s="324"/>
    </row>
    <row r="63" spans="1:18" x14ac:dyDescent="0.3">
      <c r="A63" s="218"/>
      <c r="B63" s="325"/>
      <c r="C63" s="326"/>
      <c r="D63" s="27"/>
      <c r="E63" s="25"/>
      <c r="N63" s="26"/>
      <c r="O63" s="23"/>
      <c r="P63" s="218"/>
      <c r="Q63" s="325"/>
      <c r="R63" s="326"/>
    </row>
    <row r="64" spans="1:18" x14ac:dyDescent="0.3">
      <c r="D64" s="25"/>
      <c r="E64" s="28"/>
      <c r="N64" s="21"/>
      <c r="O64" s="26"/>
    </row>
    <row r="65" spans="1:18" x14ac:dyDescent="0.3">
      <c r="D65" s="25"/>
      <c r="O65" s="26"/>
    </row>
    <row r="66" spans="1:18" x14ac:dyDescent="0.3">
      <c r="A66" s="160">
        <v>11</v>
      </c>
      <c r="B66" s="160" t="str">
        <f>VLOOKUP(A66,$X$20:$Z$41,2,FALSE)</f>
        <v>연천군</v>
      </c>
      <c r="C66" s="160" t="str">
        <f>VLOOKUP(A66,$X$20:$Z$41,3,FALSE)</f>
        <v>유광일</v>
      </c>
      <c r="D66" s="28"/>
      <c r="O66" s="21"/>
      <c r="P66" s="160" t="str">
        <f>VLOOKUP(R66,$X$20:$Z$416,3,FALSE)</f>
        <v>윤준일</v>
      </c>
      <c r="Q66" s="160" t="str">
        <f>VLOOKUP(R66,$X$20:$Z$416,2,FALSE)</f>
        <v>양평시</v>
      </c>
      <c r="R66" s="160">
        <v>22</v>
      </c>
    </row>
    <row r="67" spans="1:18" x14ac:dyDescent="0.3">
      <c r="A67" s="316"/>
      <c r="B67" s="161"/>
      <c r="C67" s="161"/>
      <c r="P67" s="161"/>
      <c r="Q67" s="161"/>
      <c r="R67" s="161"/>
    </row>
  </sheetData>
  <mergeCells count="108">
    <mergeCell ref="C12:E13"/>
    <mergeCell ref="C28:E29"/>
    <mergeCell ref="C44:E45"/>
    <mergeCell ref="N12:P13"/>
    <mergeCell ref="N28:P29"/>
    <mergeCell ref="N44:P45"/>
    <mergeCell ref="N60:P61"/>
    <mergeCell ref="D20:F21"/>
    <mergeCell ref="D52:F53"/>
    <mergeCell ref="M20:O21"/>
    <mergeCell ref="M52:O53"/>
    <mergeCell ref="E36:G37"/>
    <mergeCell ref="L36:N37"/>
    <mergeCell ref="R66:R67"/>
    <mergeCell ref="P66:P67"/>
    <mergeCell ref="Q66:Q67"/>
    <mergeCell ref="A10:C11"/>
    <mergeCell ref="A14:C15"/>
    <mergeCell ref="P62:R63"/>
    <mergeCell ref="P58:R59"/>
    <mergeCell ref="A42:C43"/>
    <mergeCell ref="A46:C47"/>
    <mergeCell ref="P30:R31"/>
    <mergeCell ref="P26:R27"/>
    <mergeCell ref="A62:C63"/>
    <mergeCell ref="B18:B19"/>
    <mergeCell ref="C18:C19"/>
    <mergeCell ref="B22:B23"/>
    <mergeCell ref="C22:C23"/>
    <mergeCell ref="P10:R11"/>
    <mergeCell ref="A24:C25"/>
    <mergeCell ref="A32:C33"/>
    <mergeCell ref="A56:C57"/>
    <mergeCell ref="C60:E61"/>
    <mergeCell ref="P16:R17"/>
    <mergeCell ref="P40:R41"/>
    <mergeCell ref="P48:R49"/>
    <mergeCell ref="R46:R47"/>
    <mergeCell ref="P46:P47"/>
    <mergeCell ref="Q46:Q47"/>
    <mergeCell ref="R50:R51"/>
    <mergeCell ref="P50:P51"/>
    <mergeCell ref="Q50:Q51"/>
    <mergeCell ref="R54:R55"/>
    <mergeCell ref="P54:P55"/>
    <mergeCell ref="Q54:Q55"/>
    <mergeCell ref="R34:R35"/>
    <mergeCell ref="P34:P35"/>
    <mergeCell ref="Q34:Q35"/>
    <mergeCell ref="R38:R39"/>
    <mergeCell ref="P38:P39"/>
    <mergeCell ref="Q38:Q39"/>
    <mergeCell ref="R42:R43"/>
    <mergeCell ref="P42:P43"/>
    <mergeCell ref="Q42:Q43"/>
    <mergeCell ref="R14:R15"/>
    <mergeCell ref="P14:P15"/>
    <mergeCell ref="Q14:Q15"/>
    <mergeCell ref="R18:R19"/>
    <mergeCell ref="P18:P19"/>
    <mergeCell ref="Q18:Q19"/>
    <mergeCell ref="R22:R23"/>
    <mergeCell ref="P22:P23"/>
    <mergeCell ref="Q22:Q23"/>
    <mergeCell ref="A58:A59"/>
    <mergeCell ref="B58:B59"/>
    <mergeCell ref="C58:C59"/>
    <mergeCell ref="A66:A67"/>
    <mergeCell ref="B66:B67"/>
    <mergeCell ref="C66:C67"/>
    <mergeCell ref="I37:J40"/>
    <mergeCell ref="I35:J36"/>
    <mergeCell ref="I31:J34"/>
    <mergeCell ref="I41:J42"/>
    <mergeCell ref="A38:A39"/>
    <mergeCell ref="B38:B39"/>
    <mergeCell ref="C38:C39"/>
    <mergeCell ref="A50:A51"/>
    <mergeCell ref="B50:B51"/>
    <mergeCell ref="C50:C51"/>
    <mergeCell ref="A54:A55"/>
    <mergeCell ref="B54:B55"/>
    <mergeCell ref="C54:C55"/>
    <mergeCell ref="A18:A19"/>
    <mergeCell ref="A22:A23"/>
    <mergeCell ref="A26:A27"/>
    <mergeCell ref="B26:B27"/>
    <mergeCell ref="C26:C27"/>
    <mergeCell ref="A30:A31"/>
    <mergeCell ref="B30:B31"/>
    <mergeCell ref="C30:C31"/>
    <mergeCell ref="A34:A35"/>
    <mergeCell ref="B34:B35"/>
    <mergeCell ref="C34:C35"/>
    <mergeCell ref="A1:P1"/>
    <mergeCell ref="B3:D3"/>
    <mergeCell ref="H3:I3"/>
    <mergeCell ref="M3:O3"/>
    <mergeCell ref="A2:P2"/>
    <mergeCell ref="A6:A7"/>
    <mergeCell ref="T6:T7"/>
    <mergeCell ref="S6:S7"/>
    <mergeCell ref="P3:R3"/>
    <mergeCell ref="R6:R7"/>
    <mergeCell ref="P6:P7"/>
    <mergeCell ref="Q6:Q7"/>
    <mergeCell ref="B6:B7"/>
    <mergeCell ref="C6:C7"/>
  </mergeCells>
  <phoneticPr fontId="27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T45"/>
  <sheetViews>
    <sheetView topLeftCell="A4" zoomScale="90" zoomScaleNormal="90" zoomScaleSheetLayoutView="75" workbookViewId="0">
      <selection activeCell="K28" sqref="K28"/>
    </sheetView>
  </sheetViews>
  <sheetFormatPr defaultColWidth="8.875" defaultRowHeight="16.5" x14ac:dyDescent="0.3"/>
  <cols>
    <col min="2" max="2" width="8.875" bestFit="1" customWidth="1"/>
    <col min="4" max="4" width="12.375" bestFit="1" customWidth="1"/>
    <col min="5" max="5" width="8.875" bestFit="1" customWidth="1"/>
    <col min="8" max="8" width="8.875" bestFit="1" customWidth="1"/>
    <col min="9" max="9" width="11" customWidth="1"/>
    <col min="10" max="11" width="8.875" bestFit="1" customWidth="1"/>
    <col min="12" max="12" width="12.375" bestFit="1" customWidth="1"/>
    <col min="19" max="19" width="13" bestFit="1" customWidth="1"/>
  </cols>
  <sheetData>
    <row r="1" spans="1:20" ht="39.75" customHeight="1" x14ac:dyDescent="0.3">
      <c r="A1" s="155" t="s">
        <v>267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20" ht="20.25" x14ac:dyDescent="0.3">
      <c r="A2" s="158" t="s">
        <v>258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20" ht="20.25" x14ac:dyDescent="0.3">
      <c r="A3" s="91"/>
      <c r="B3" s="157" t="s">
        <v>33</v>
      </c>
      <c r="C3" s="157"/>
      <c r="D3" s="157"/>
      <c r="E3" s="20"/>
      <c r="F3" s="20"/>
      <c r="G3" s="20"/>
      <c r="H3" s="157" t="s">
        <v>38</v>
      </c>
      <c r="I3" s="157"/>
      <c r="J3" s="20"/>
      <c r="K3" s="20"/>
      <c r="L3" s="20"/>
      <c r="M3" s="157" t="s">
        <v>33</v>
      </c>
      <c r="N3" s="157"/>
      <c r="O3" s="157"/>
      <c r="P3" s="91"/>
      <c r="Q3" s="10"/>
      <c r="R3" s="10"/>
      <c r="S3" s="10"/>
      <c r="T3" s="10"/>
    </row>
    <row r="7" spans="1:20" ht="15" customHeight="1" x14ac:dyDescent="0.3"/>
    <row r="8" spans="1:20" ht="33.950000000000003" customHeight="1" x14ac:dyDescent="0.3">
      <c r="B8" s="338"/>
      <c r="C8" s="339"/>
      <c r="D8" s="340"/>
    </row>
    <row r="9" spans="1:20" x14ac:dyDescent="0.3">
      <c r="B9" s="92" t="s">
        <v>212</v>
      </c>
      <c r="C9" s="115" t="s">
        <v>235</v>
      </c>
      <c r="D9" s="93" t="s">
        <v>218</v>
      </c>
      <c r="G9" s="116"/>
      <c r="H9" s="10" t="s">
        <v>128</v>
      </c>
      <c r="I9" s="10"/>
    </row>
    <row r="10" spans="1:20" ht="16.7" customHeight="1" x14ac:dyDescent="0.3">
      <c r="B10" s="123">
        <v>1</v>
      </c>
      <c r="C10" s="133" t="s">
        <v>88</v>
      </c>
      <c r="D10" s="134" t="s">
        <v>149</v>
      </c>
      <c r="E10">
        <v>8</v>
      </c>
      <c r="G10" s="147" t="s">
        <v>132</v>
      </c>
      <c r="H10" s="148">
        <v>1</v>
      </c>
      <c r="I10" s="341" t="s">
        <v>292</v>
      </c>
    </row>
    <row r="11" spans="1:20" x14ac:dyDescent="0.3">
      <c r="B11" s="124">
        <v>2</v>
      </c>
      <c r="C11" s="122" t="s">
        <v>92</v>
      </c>
      <c r="D11" s="112" t="s">
        <v>112</v>
      </c>
      <c r="E11">
        <v>29</v>
      </c>
      <c r="G11" s="149" t="s">
        <v>111</v>
      </c>
      <c r="H11" s="119">
        <v>2</v>
      </c>
      <c r="I11" s="342"/>
    </row>
    <row r="12" spans="1:20" x14ac:dyDescent="0.3">
      <c r="B12" s="124">
        <v>3</v>
      </c>
      <c r="C12" s="122" t="s">
        <v>92</v>
      </c>
      <c r="D12" s="112" t="s">
        <v>122</v>
      </c>
      <c r="E12">
        <v>21</v>
      </c>
      <c r="G12" s="149" t="s">
        <v>113</v>
      </c>
      <c r="H12" s="119">
        <v>3</v>
      </c>
      <c r="I12" s="342"/>
    </row>
    <row r="13" spans="1:20" x14ac:dyDescent="0.3">
      <c r="B13" s="124">
        <v>4</v>
      </c>
      <c r="C13" s="122" t="s">
        <v>92</v>
      </c>
      <c r="D13" s="112" t="s">
        <v>123</v>
      </c>
      <c r="E13">
        <v>4</v>
      </c>
      <c r="G13" s="149" t="s">
        <v>123</v>
      </c>
      <c r="H13" s="119">
        <v>4</v>
      </c>
      <c r="I13" s="342"/>
    </row>
    <row r="14" spans="1:20" x14ac:dyDescent="0.3">
      <c r="B14" s="124">
        <v>5</v>
      </c>
      <c r="C14" s="122" t="s">
        <v>89</v>
      </c>
      <c r="D14" s="112" t="s">
        <v>132</v>
      </c>
      <c r="E14">
        <v>1</v>
      </c>
      <c r="G14" s="149" t="s">
        <v>81</v>
      </c>
      <c r="H14" s="119">
        <v>5</v>
      </c>
      <c r="I14" s="342"/>
      <c r="J14" s="111"/>
    </row>
    <row r="15" spans="1:20" x14ac:dyDescent="0.3">
      <c r="B15" s="124">
        <v>6</v>
      </c>
      <c r="C15" s="122" t="s">
        <v>89</v>
      </c>
      <c r="D15" s="112" t="s">
        <v>141</v>
      </c>
      <c r="E15">
        <v>10</v>
      </c>
      <c r="G15" s="149" t="s">
        <v>151</v>
      </c>
      <c r="H15" s="119">
        <v>6</v>
      </c>
      <c r="I15" s="342"/>
      <c r="J15" s="111"/>
    </row>
    <row r="16" spans="1:20" x14ac:dyDescent="0.3">
      <c r="B16" s="124">
        <v>7</v>
      </c>
      <c r="C16" s="122" t="s">
        <v>95</v>
      </c>
      <c r="D16" s="112" t="s">
        <v>113</v>
      </c>
      <c r="E16">
        <v>3</v>
      </c>
      <c r="G16" s="149" t="s">
        <v>140</v>
      </c>
      <c r="H16" s="119">
        <v>7</v>
      </c>
      <c r="I16" s="342"/>
      <c r="J16" s="111"/>
    </row>
    <row r="17" spans="2:10" x14ac:dyDescent="0.3">
      <c r="B17" s="124">
        <v>8</v>
      </c>
      <c r="C17" s="122" t="s">
        <v>95</v>
      </c>
      <c r="D17" s="112" t="s">
        <v>114</v>
      </c>
      <c r="E17">
        <v>31</v>
      </c>
      <c r="G17" s="150" t="s">
        <v>149</v>
      </c>
      <c r="H17" s="151">
        <v>8</v>
      </c>
      <c r="I17" s="343"/>
      <c r="J17" s="111"/>
    </row>
    <row r="18" spans="2:10" x14ac:dyDescent="0.3">
      <c r="B18" s="124">
        <v>9</v>
      </c>
      <c r="C18" s="122" t="s">
        <v>117</v>
      </c>
      <c r="D18" s="112" t="s">
        <v>102</v>
      </c>
      <c r="E18">
        <v>27</v>
      </c>
      <c r="G18" s="152" t="s">
        <v>85</v>
      </c>
      <c r="H18" s="31">
        <v>9</v>
      </c>
      <c r="I18" s="344" t="s">
        <v>295</v>
      </c>
      <c r="J18" s="111"/>
    </row>
    <row r="19" spans="2:10" x14ac:dyDescent="0.3">
      <c r="B19" s="124">
        <v>10</v>
      </c>
      <c r="C19" s="122" t="s">
        <v>117</v>
      </c>
      <c r="D19" s="112" t="s">
        <v>125</v>
      </c>
      <c r="E19">
        <v>12</v>
      </c>
      <c r="G19" s="149" t="s">
        <v>141</v>
      </c>
      <c r="H19" s="119">
        <v>10</v>
      </c>
      <c r="I19" s="342"/>
      <c r="J19" s="111"/>
    </row>
    <row r="20" spans="2:10" x14ac:dyDescent="0.3">
      <c r="B20" s="124">
        <v>11</v>
      </c>
      <c r="C20" s="122" t="s">
        <v>117</v>
      </c>
      <c r="D20" s="112" t="s">
        <v>106</v>
      </c>
      <c r="E20">
        <v>30</v>
      </c>
      <c r="G20" s="149" t="s">
        <v>126</v>
      </c>
      <c r="H20" s="119">
        <v>11</v>
      </c>
      <c r="I20" s="342"/>
      <c r="J20" s="111"/>
    </row>
    <row r="21" spans="2:10" x14ac:dyDescent="0.3">
      <c r="B21" s="124">
        <v>12</v>
      </c>
      <c r="C21" s="122" t="s">
        <v>117</v>
      </c>
      <c r="D21" s="112" t="s">
        <v>154</v>
      </c>
      <c r="E21">
        <v>22</v>
      </c>
      <c r="G21" s="149" t="s">
        <v>125</v>
      </c>
      <c r="H21" s="119">
        <v>12</v>
      </c>
      <c r="I21" s="342"/>
      <c r="J21" s="111"/>
    </row>
    <row r="22" spans="2:10" x14ac:dyDescent="0.3">
      <c r="B22" s="124">
        <v>13</v>
      </c>
      <c r="C22" s="122" t="s">
        <v>87</v>
      </c>
      <c r="D22" s="112" t="s">
        <v>186</v>
      </c>
      <c r="E22">
        <v>28</v>
      </c>
      <c r="G22" s="149" t="s">
        <v>96</v>
      </c>
      <c r="H22" s="119">
        <v>13</v>
      </c>
      <c r="I22" s="342"/>
      <c r="J22" s="111"/>
    </row>
    <row r="23" spans="2:10" x14ac:dyDescent="0.3">
      <c r="B23" s="124">
        <v>14</v>
      </c>
      <c r="C23" s="122" t="s">
        <v>87</v>
      </c>
      <c r="D23" s="112" t="s">
        <v>96</v>
      </c>
      <c r="E23">
        <v>13</v>
      </c>
      <c r="G23" s="149" t="s">
        <v>168</v>
      </c>
      <c r="H23" s="119">
        <v>14</v>
      </c>
      <c r="I23" s="342"/>
      <c r="J23" s="111"/>
    </row>
    <row r="24" spans="2:10" x14ac:dyDescent="0.3">
      <c r="B24" s="124">
        <v>15</v>
      </c>
      <c r="C24" s="122" t="s">
        <v>87</v>
      </c>
      <c r="D24" s="112" t="s">
        <v>118</v>
      </c>
      <c r="E24">
        <v>17</v>
      </c>
      <c r="G24" s="149" t="s">
        <v>139</v>
      </c>
      <c r="H24" s="119">
        <v>15</v>
      </c>
      <c r="I24" s="342"/>
      <c r="J24" s="111"/>
    </row>
    <row r="25" spans="2:10" x14ac:dyDescent="0.3">
      <c r="B25" s="124">
        <v>16</v>
      </c>
      <c r="C25" s="122" t="s">
        <v>121</v>
      </c>
      <c r="D25" s="112" t="s">
        <v>82</v>
      </c>
      <c r="E25">
        <v>19</v>
      </c>
      <c r="G25" s="153" t="s">
        <v>150</v>
      </c>
      <c r="H25" s="22">
        <v>16</v>
      </c>
      <c r="I25" s="345"/>
      <c r="J25" s="111"/>
    </row>
    <row r="26" spans="2:10" x14ac:dyDescent="0.3">
      <c r="B26" s="124">
        <v>17</v>
      </c>
      <c r="C26" s="122" t="s">
        <v>94</v>
      </c>
      <c r="D26" s="112" t="s">
        <v>151</v>
      </c>
      <c r="E26">
        <v>6</v>
      </c>
      <c r="G26" s="147" t="s">
        <v>118</v>
      </c>
      <c r="H26" s="148">
        <v>17</v>
      </c>
      <c r="I26" s="341" t="s">
        <v>287</v>
      </c>
      <c r="J26" s="111"/>
    </row>
    <row r="27" spans="2:10" x14ac:dyDescent="0.3">
      <c r="B27" s="124">
        <v>18</v>
      </c>
      <c r="C27" s="122" t="s">
        <v>94</v>
      </c>
      <c r="D27" s="112" t="s">
        <v>139</v>
      </c>
      <c r="E27">
        <v>15</v>
      </c>
      <c r="G27" s="149" t="s">
        <v>136</v>
      </c>
      <c r="H27" s="119">
        <v>18</v>
      </c>
      <c r="I27" s="342"/>
      <c r="J27" s="111"/>
    </row>
    <row r="28" spans="2:10" x14ac:dyDescent="0.3">
      <c r="B28" s="124">
        <v>19</v>
      </c>
      <c r="C28" s="122" t="s">
        <v>94</v>
      </c>
      <c r="D28" s="112" t="s">
        <v>140</v>
      </c>
      <c r="E28">
        <v>7</v>
      </c>
      <c r="G28" s="149" t="s">
        <v>82</v>
      </c>
      <c r="H28" s="119">
        <v>19</v>
      </c>
      <c r="I28" s="342"/>
      <c r="J28" s="111"/>
    </row>
    <row r="29" spans="2:10" x14ac:dyDescent="0.3">
      <c r="B29" s="124">
        <v>20</v>
      </c>
      <c r="C29" s="122" t="s">
        <v>90</v>
      </c>
      <c r="D29" s="112" t="s">
        <v>187</v>
      </c>
      <c r="E29">
        <v>32</v>
      </c>
      <c r="G29" s="149" t="s">
        <v>157</v>
      </c>
      <c r="H29" s="119">
        <v>20</v>
      </c>
      <c r="I29" s="342"/>
      <c r="J29" s="111"/>
    </row>
    <row r="30" spans="2:10" x14ac:dyDescent="0.3">
      <c r="B30" s="124">
        <v>21</v>
      </c>
      <c r="C30" s="122" t="s">
        <v>90</v>
      </c>
      <c r="D30" s="112" t="s">
        <v>176</v>
      </c>
      <c r="E30">
        <v>23</v>
      </c>
      <c r="G30" s="149" t="s">
        <v>122</v>
      </c>
      <c r="H30" s="119">
        <v>21</v>
      </c>
      <c r="I30" s="342"/>
      <c r="J30" s="111"/>
    </row>
    <row r="31" spans="2:10" x14ac:dyDescent="0.3">
      <c r="B31" s="124">
        <v>22</v>
      </c>
      <c r="C31" s="122" t="s">
        <v>90</v>
      </c>
      <c r="D31" s="112" t="s">
        <v>145</v>
      </c>
      <c r="E31">
        <v>25</v>
      </c>
      <c r="G31" s="149" t="s">
        <v>154</v>
      </c>
      <c r="H31" s="119">
        <v>22</v>
      </c>
      <c r="I31" s="342"/>
      <c r="J31" s="111"/>
    </row>
    <row r="32" spans="2:10" x14ac:dyDescent="0.3">
      <c r="B32" s="124">
        <v>23</v>
      </c>
      <c r="C32" s="122" t="s">
        <v>129</v>
      </c>
      <c r="D32" s="112" t="s">
        <v>126</v>
      </c>
      <c r="E32">
        <v>11</v>
      </c>
      <c r="G32" s="149" t="s">
        <v>176</v>
      </c>
      <c r="H32" s="119">
        <v>23</v>
      </c>
      <c r="I32" s="342"/>
      <c r="J32" s="111"/>
    </row>
    <row r="33" spans="2:10" x14ac:dyDescent="0.3">
      <c r="B33" s="124">
        <v>24</v>
      </c>
      <c r="C33" s="122" t="s">
        <v>148</v>
      </c>
      <c r="D33" s="112" t="s">
        <v>157</v>
      </c>
      <c r="E33">
        <v>20</v>
      </c>
      <c r="G33" s="150" t="s">
        <v>142</v>
      </c>
      <c r="H33" s="151">
        <v>24</v>
      </c>
      <c r="I33" s="343"/>
      <c r="J33" s="111"/>
    </row>
    <row r="34" spans="2:10" x14ac:dyDescent="0.3">
      <c r="B34" s="124">
        <v>25</v>
      </c>
      <c r="C34" s="122" t="s">
        <v>148</v>
      </c>
      <c r="D34" s="112" t="s">
        <v>168</v>
      </c>
      <c r="E34">
        <v>14</v>
      </c>
      <c r="G34" s="152" t="s">
        <v>145</v>
      </c>
      <c r="H34" s="31">
        <v>25</v>
      </c>
      <c r="I34" s="344" t="s">
        <v>294</v>
      </c>
      <c r="J34" s="111"/>
    </row>
    <row r="35" spans="2:10" x14ac:dyDescent="0.3">
      <c r="B35" s="124">
        <v>26</v>
      </c>
      <c r="C35" s="122" t="s">
        <v>98</v>
      </c>
      <c r="D35" s="112" t="s">
        <v>111</v>
      </c>
      <c r="E35">
        <v>2</v>
      </c>
      <c r="G35" s="149" t="s">
        <v>138</v>
      </c>
      <c r="H35" s="119">
        <v>26</v>
      </c>
      <c r="I35" s="342"/>
      <c r="J35" s="111"/>
    </row>
    <row r="36" spans="2:10" x14ac:dyDescent="0.3">
      <c r="B36" s="124">
        <v>27</v>
      </c>
      <c r="C36" s="122" t="s">
        <v>120</v>
      </c>
      <c r="D36" s="112" t="s">
        <v>85</v>
      </c>
      <c r="E36">
        <v>9</v>
      </c>
      <c r="G36" s="149" t="s">
        <v>102</v>
      </c>
      <c r="H36" s="119">
        <v>27</v>
      </c>
      <c r="I36" s="342"/>
      <c r="J36" s="111"/>
    </row>
    <row r="37" spans="2:10" x14ac:dyDescent="0.3">
      <c r="B37" s="124">
        <v>28</v>
      </c>
      <c r="C37" s="122" t="s">
        <v>120</v>
      </c>
      <c r="D37" s="112" t="s">
        <v>81</v>
      </c>
      <c r="E37">
        <v>5</v>
      </c>
      <c r="G37" s="149" t="s">
        <v>186</v>
      </c>
      <c r="H37" s="119">
        <v>28</v>
      </c>
      <c r="I37" s="342"/>
      <c r="J37" s="111"/>
    </row>
    <row r="38" spans="2:10" x14ac:dyDescent="0.3">
      <c r="B38" s="124">
        <v>29</v>
      </c>
      <c r="C38" s="122" t="s">
        <v>109</v>
      </c>
      <c r="D38" s="112" t="s">
        <v>142</v>
      </c>
      <c r="E38">
        <v>24</v>
      </c>
      <c r="G38" s="149" t="s">
        <v>112</v>
      </c>
      <c r="H38" s="119">
        <v>29</v>
      </c>
      <c r="I38" s="342"/>
      <c r="J38" s="111"/>
    </row>
    <row r="39" spans="2:10" x14ac:dyDescent="0.3">
      <c r="B39" s="124">
        <v>30</v>
      </c>
      <c r="C39" s="122" t="s">
        <v>109</v>
      </c>
      <c r="D39" s="112" t="s">
        <v>150</v>
      </c>
      <c r="E39">
        <v>16</v>
      </c>
      <c r="G39" s="149" t="s">
        <v>106</v>
      </c>
      <c r="H39" s="119">
        <v>30</v>
      </c>
      <c r="I39" s="342"/>
      <c r="J39" s="111"/>
    </row>
    <row r="40" spans="2:10" x14ac:dyDescent="0.3">
      <c r="B40" s="124">
        <v>31</v>
      </c>
      <c r="C40" s="122" t="s">
        <v>109</v>
      </c>
      <c r="D40" s="112" t="s">
        <v>136</v>
      </c>
      <c r="E40">
        <v>18</v>
      </c>
      <c r="G40" s="149" t="s">
        <v>114</v>
      </c>
      <c r="H40" s="119">
        <v>31</v>
      </c>
      <c r="I40" s="342"/>
      <c r="J40" s="111"/>
    </row>
    <row r="41" spans="2:10" x14ac:dyDescent="0.3">
      <c r="B41" s="125">
        <v>32</v>
      </c>
      <c r="C41" s="135" t="s">
        <v>109</v>
      </c>
      <c r="D41" s="113" t="s">
        <v>138</v>
      </c>
      <c r="E41">
        <v>26</v>
      </c>
      <c r="G41" s="150" t="s">
        <v>187</v>
      </c>
      <c r="H41" s="151">
        <v>32</v>
      </c>
      <c r="I41" s="343"/>
      <c r="J41" s="111"/>
    </row>
    <row r="42" spans="2:10" x14ac:dyDescent="0.3">
      <c r="J42" s="111"/>
    </row>
    <row r="43" spans="2:10" x14ac:dyDescent="0.3">
      <c r="J43" s="111"/>
    </row>
    <row r="44" spans="2:10" x14ac:dyDescent="0.3">
      <c r="J44" s="111"/>
    </row>
    <row r="45" spans="2:10" x14ac:dyDescent="0.3">
      <c r="J45" s="111"/>
    </row>
  </sheetData>
  <sortState xmlns:xlrd2="http://schemas.microsoft.com/office/spreadsheetml/2017/richdata2" ref="G10:H41">
    <sortCondition ref="H10:H41"/>
  </sortState>
  <mergeCells count="10">
    <mergeCell ref="I10:I17"/>
    <mergeCell ref="I18:I25"/>
    <mergeCell ref="I26:I33"/>
    <mergeCell ref="I34:I41"/>
    <mergeCell ref="B8:D8"/>
    <mergeCell ref="A1:P1"/>
    <mergeCell ref="B3:D3"/>
    <mergeCell ref="H3:I3"/>
    <mergeCell ref="M3:O3"/>
    <mergeCell ref="A2:P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2"/>
  <dimension ref="A1:Q21"/>
  <sheetViews>
    <sheetView zoomScale="55" zoomScaleNormal="55" zoomScaleSheetLayoutView="75" workbookViewId="0">
      <selection activeCell="C22" sqref="C22"/>
    </sheetView>
  </sheetViews>
  <sheetFormatPr defaultColWidth="11" defaultRowHeight="16.5" x14ac:dyDescent="0.3"/>
  <cols>
    <col min="12" max="12" width="11" bestFit="1" customWidth="1"/>
    <col min="14" max="14" width="11" bestFit="1" customWidth="1"/>
    <col min="17" max="17" width="10.875" style="114"/>
  </cols>
  <sheetData>
    <row r="1" spans="1:17" ht="39" customHeight="1" x14ac:dyDescent="0.3">
      <c r="A1" s="155" t="s">
        <v>12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7" ht="20.25" x14ac:dyDescent="0.3">
      <c r="A2" s="158" t="s">
        <v>260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7" ht="20.25" x14ac:dyDescent="0.3">
      <c r="A3" s="91"/>
      <c r="B3" s="157" t="s">
        <v>71</v>
      </c>
      <c r="C3" s="157"/>
      <c r="D3" s="157"/>
      <c r="E3" s="20" t="s">
        <v>70</v>
      </c>
      <c r="F3" s="157" t="s">
        <v>38</v>
      </c>
      <c r="G3" s="157"/>
      <c r="H3" s="20" t="s">
        <v>70</v>
      </c>
      <c r="I3" s="157" t="s">
        <v>71</v>
      </c>
      <c r="J3" s="157"/>
      <c r="K3" s="157"/>
      <c r="L3" s="91"/>
    </row>
    <row r="5" spans="1:17" x14ac:dyDescent="0.3">
      <c r="A5" s="10" t="s">
        <v>212</v>
      </c>
      <c r="B5" s="10" t="s">
        <v>235</v>
      </c>
      <c r="C5" s="10" t="s">
        <v>218</v>
      </c>
      <c r="J5" s="10" t="s">
        <v>218</v>
      </c>
      <c r="K5" s="10" t="s">
        <v>235</v>
      </c>
      <c r="L5" s="10" t="s">
        <v>212</v>
      </c>
      <c r="P5" s="19"/>
    </row>
    <row r="6" spans="1:17" x14ac:dyDescent="0.3">
      <c r="A6" s="160">
        <v>1</v>
      </c>
      <c r="B6" s="160" t="str">
        <f>VLOOKUP(A6,$N$10:P17,2,FALSE)</f>
        <v>양평군</v>
      </c>
      <c r="C6" s="160" t="str">
        <f>VLOOKUP(A6,$N$10:$P$22,3,FALSE)</f>
        <v>김주영</v>
      </c>
      <c r="D6" s="21"/>
      <c r="J6" s="160" t="str">
        <f>VLOOKUP(L6,$N$10:$P$22,3,FALSE)</f>
        <v>박주현</v>
      </c>
      <c r="K6" s="160" t="str">
        <f>VLOOKUP(L6,$N$10:P17,2,FALSE)</f>
        <v>김포시</v>
      </c>
      <c r="L6" s="212">
        <v>2</v>
      </c>
      <c r="P6" s="19"/>
    </row>
    <row r="7" spans="1:17" x14ac:dyDescent="0.3">
      <c r="A7" s="161"/>
      <c r="B7" s="161"/>
      <c r="C7" s="161"/>
      <c r="D7" s="22"/>
      <c r="F7" s="165" t="s">
        <v>231</v>
      </c>
      <c r="G7" s="166"/>
      <c r="I7" s="23"/>
      <c r="J7" s="161"/>
      <c r="K7" s="161"/>
      <c r="L7" s="224"/>
      <c r="P7" s="19"/>
    </row>
    <row r="8" spans="1:17" ht="15.95" customHeight="1" x14ac:dyDescent="0.3">
      <c r="A8" s="346"/>
      <c r="B8" s="346"/>
      <c r="C8" s="346"/>
      <c r="D8" s="25"/>
      <c r="F8" s="167"/>
      <c r="G8" s="168"/>
      <c r="I8" s="26"/>
      <c r="J8" s="313" t="s">
        <v>305</v>
      </c>
      <c r="K8" s="348"/>
      <c r="L8" s="348"/>
      <c r="P8" s="19"/>
    </row>
    <row r="9" spans="1:17" x14ac:dyDescent="0.3">
      <c r="A9" s="347"/>
      <c r="B9" s="347"/>
      <c r="C9" s="347"/>
      <c r="D9" s="25"/>
      <c r="E9" s="23"/>
      <c r="F9" s="167"/>
      <c r="G9" s="168"/>
      <c r="H9" s="27"/>
      <c r="I9" s="26"/>
      <c r="J9" s="349"/>
      <c r="K9" s="349"/>
      <c r="L9" s="349"/>
      <c r="N9" s="16" t="s">
        <v>234</v>
      </c>
      <c r="O9" s="16" t="s">
        <v>228</v>
      </c>
      <c r="P9" s="16" t="s">
        <v>207</v>
      </c>
    </row>
    <row r="10" spans="1:17" x14ac:dyDescent="0.3">
      <c r="A10" s="217" t="s">
        <v>165</v>
      </c>
      <c r="B10" s="323"/>
      <c r="C10" s="324"/>
      <c r="D10" s="31"/>
      <c r="F10" s="169"/>
      <c r="G10" s="170"/>
      <c r="H10" s="25"/>
      <c r="I10" s="21"/>
      <c r="J10" s="160" t="str">
        <f>VLOOKUP(L10,$N$10:$P$22,3,FALSE)</f>
        <v>강요셉</v>
      </c>
      <c r="K10" s="160" t="str">
        <f>VLOOKUP(L10,$N$10:P21,2,FALSE)</f>
        <v>수원시</v>
      </c>
      <c r="L10" s="212">
        <v>3</v>
      </c>
      <c r="N10" s="16">
        <v>2</v>
      </c>
      <c r="O10" s="16" t="s">
        <v>108</v>
      </c>
      <c r="P10" s="16" t="s">
        <v>179</v>
      </c>
      <c r="Q10" s="114">
        <v>1</v>
      </c>
    </row>
    <row r="11" spans="1:17" ht="16.7" customHeight="1" x14ac:dyDescent="0.3">
      <c r="A11" s="218"/>
      <c r="B11" s="325"/>
      <c r="C11" s="326"/>
      <c r="D11" s="23"/>
      <c r="F11" s="317" t="s">
        <v>311</v>
      </c>
      <c r="G11" s="317"/>
      <c r="J11" s="161"/>
      <c r="K11" s="161"/>
      <c r="L11" s="224"/>
      <c r="N11" s="16">
        <v>3</v>
      </c>
      <c r="O11" s="16" t="s">
        <v>84</v>
      </c>
      <c r="P11" s="16" t="s">
        <v>103</v>
      </c>
      <c r="Q11" s="114">
        <v>2</v>
      </c>
    </row>
    <row r="12" spans="1:17" ht="15" customHeight="1" x14ac:dyDescent="0.3">
      <c r="F12" s="317"/>
      <c r="G12" s="317"/>
      <c r="N12" s="16">
        <v>1</v>
      </c>
      <c r="O12" s="16" t="s">
        <v>90</v>
      </c>
      <c r="P12" s="16" t="s">
        <v>167</v>
      </c>
      <c r="Q12" s="114">
        <v>3</v>
      </c>
    </row>
    <row r="13" spans="1:17" x14ac:dyDescent="0.3">
      <c r="N13" s="16"/>
      <c r="O13" s="16"/>
      <c r="P13" s="16"/>
    </row>
    <row r="14" spans="1:17" x14ac:dyDescent="0.3">
      <c r="N14" s="16"/>
      <c r="O14" s="16"/>
      <c r="P14" s="16"/>
    </row>
    <row r="15" spans="1:17" x14ac:dyDescent="0.3">
      <c r="N15" s="16"/>
      <c r="O15" s="16"/>
      <c r="P15" s="16"/>
    </row>
    <row r="16" spans="1:17" ht="15" customHeight="1" x14ac:dyDescent="0.3">
      <c r="N16" s="16"/>
      <c r="O16" s="16"/>
      <c r="P16" s="16"/>
    </row>
    <row r="17" spans="13:16" x14ac:dyDescent="0.3">
      <c r="N17" s="16"/>
      <c r="O17" s="16"/>
      <c r="P17" s="16"/>
    </row>
    <row r="18" spans="13:16" x14ac:dyDescent="0.3">
      <c r="M18" s="10"/>
      <c r="N18" s="10"/>
      <c r="O18" s="10"/>
      <c r="P18" s="19"/>
    </row>
    <row r="21" spans="13:16" ht="15" customHeight="1" x14ac:dyDescent="0.3"/>
  </sheetData>
  <mergeCells count="19">
    <mergeCell ref="J8:L9"/>
    <mergeCell ref="L6:L7"/>
    <mergeCell ref="L10:L11"/>
    <mergeCell ref="F7:G10"/>
    <mergeCell ref="F11:G12"/>
    <mergeCell ref="J6:J7"/>
    <mergeCell ref="K6:K7"/>
    <mergeCell ref="J10:J11"/>
    <mergeCell ref="K10:K11"/>
    <mergeCell ref="A1:L1"/>
    <mergeCell ref="B3:D3"/>
    <mergeCell ref="F3:G3"/>
    <mergeCell ref="I3:K3"/>
    <mergeCell ref="A2:L2"/>
    <mergeCell ref="A6:A7"/>
    <mergeCell ref="B6:B7"/>
    <mergeCell ref="C6:C7"/>
    <mergeCell ref="A8:C9"/>
    <mergeCell ref="A10:C11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4"/>
  <dimension ref="A1:P17"/>
  <sheetViews>
    <sheetView zoomScale="80" zoomScaleNormal="80" zoomScaleSheetLayoutView="75" workbookViewId="0">
      <selection activeCell="F21" sqref="F21"/>
    </sheetView>
  </sheetViews>
  <sheetFormatPr defaultColWidth="11" defaultRowHeight="16.5" x14ac:dyDescent="0.3"/>
  <sheetData>
    <row r="1" spans="1:16" ht="39" customHeight="1" x14ac:dyDescent="0.3">
      <c r="A1" s="155" t="s">
        <v>26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ht="20.25" x14ac:dyDescent="0.3">
      <c r="A2" s="158" t="s">
        <v>258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6" ht="20.25" x14ac:dyDescent="0.3">
      <c r="A3" s="91"/>
      <c r="B3" s="157" t="s">
        <v>33</v>
      </c>
      <c r="C3" s="157"/>
      <c r="D3" s="157"/>
      <c r="E3" s="20"/>
      <c r="F3" s="20"/>
      <c r="G3" s="20"/>
      <c r="H3" s="157" t="s">
        <v>38</v>
      </c>
      <c r="I3" s="157"/>
      <c r="J3" s="20"/>
      <c r="K3" s="157" t="s">
        <v>33</v>
      </c>
      <c r="L3" s="157"/>
      <c r="M3" s="157"/>
    </row>
    <row r="8" spans="1:16" ht="32.1" customHeight="1" x14ac:dyDescent="0.3">
      <c r="B8" s="350"/>
      <c r="C8" s="351"/>
      <c r="D8" s="352"/>
    </row>
    <row r="9" spans="1:16" x14ac:dyDescent="0.3">
      <c r="B9" s="2" t="s">
        <v>212</v>
      </c>
      <c r="C9" s="16" t="s">
        <v>235</v>
      </c>
      <c r="D9" s="18" t="s">
        <v>218</v>
      </c>
      <c r="G9" s="120" t="s">
        <v>239</v>
      </c>
      <c r="H9" s="16" t="s">
        <v>228</v>
      </c>
      <c r="I9" s="16" t="s">
        <v>192</v>
      </c>
    </row>
    <row r="10" spans="1:16" x14ac:dyDescent="0.3">
      <c r="B10" s="2">
        <v>1</v>
      </c>
      <c r="C10" s="118" t="s">
        <v>94</v>
      </c>
      <c r="D10" s="112" t="s">
        <v>180</v>
      </c>
      <c r="G10" s="16"/>
      <c r="H10" s="118" t="s">
        <v>94</v>
      </c>
      <c r="I10" s="112" t="s">
        <v>180</v>
      </c>
      <c r="J10">
        <v>1</v>
      </c>
      <c r="K10" s="111"/>
      <c r="L10" s="111"/>
    </row>
    <row r="11" spans="1:16" x14ac:dyDescent="0.3">
      <c r="B11" s="2">
        <v>2</v>
      </c>
      <c r="C11" s="118" t="s">
        <v>148</v>
      </c>
      <c r="D11" s="112" t="s">
        <v>210</v>
      </c>
      <c r="G11" s="16"/>
      <c r="H11" s="118" t="s">
        <v>148</v>
      </c>
      <c r="I11" s="112" t="s">
        <v>210</v>
      </c>
      <c r="J11">
        <v>2</v>
      </c>
      <c r="K11" s="111"/>
      <c r="L11" s="111"/>
    </row>
    <row r="12" spans="1:16" x14ac:dyDescent="0.3">
      <c r="B12" s="2"/>
      <c r="C12" s="118"/>
      <c r="D12" s="112"/>
      <c r="G12" s="16"/>
      <c r="H12" s="118"/>
      <c r="I12" s="118"/>
      <c r="K12" s="111"/>
      <c r="L12" s="111"/>
    </row>
    <row r="13" spans="1:16" x14ac:dyDescent="0.3">
      <c r="B13" s="2"/>
      <c r="C13" s="118"/>
      <c r="D13" s="112"/>
      <c r="G13" s="16"/>
      <c r="H13" s="118"/>
      <c r="I13" s="118"/>
      <c r="K13" s="111"/>
      <c r="L13" s="111"/>
    </row>
    <row r="14" spans="1:16" x14ac:dyDescent="0.3">
      <c r="B14" s="2"/>
      <c r="C14" s="118"/>
      <c r="D14" s="112"/>
      <c r="G14" s="16"/>
      <c r="H14" s="118"/>
      <c r="I14" s="118"/>
      <c r="K14" s="111"/>
      <c r="L14" s="111"/>
    </row>
    <row r="15" spans="1:16" x14ac:dyDescent="0.3">
      <c r="B15" s="2"/>
      <c r="C15" s="118"/>
      <c r="D15" s="112"/>
      <c r="G15" s="16"/>
      <c r="H15" s="118"/>
      <c r="I15" s="118"/>
      <c r="K15" s="111"/>
      <c r="L15" s="111"/>
    </row>
    <row r="16" spans="1:16" x14ac:dyDescent="0.3">
      <c r="B16" s="1"/>
      <c r="C16" s="121"/>
      <c r="D16" s="113"/>
      <c r="G16" s="16"/>
      <c r="H16" s="118"/>
      <c r="I16" s="118"/>
      <c r="K16" s="111"/>
      <c r="L16" s="111"/>
    </row>
    <row r="17" spans="11:12" x14ac:dyDescent="0.3">
      <c r="K17" s="116"/>
      <c r="L17" s="116"/>
    </row>
  </sheetData>
  <mergeCells count="6">
    <mergeCell ref="B8:D8"/>
    <mergeCell ref="A2:M2"/>
    <mergeCell ref="A1:P1"/>
    <mergeCell ref="B3:D3"/>
    <mergeCell ref="H3:I3"/>
    <mergeCell ref="K3:M3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5"/>
  <dimension ref="A1:Q21"/>
  <sheetViews>
    <sheetView zoomScale="75" zoomScaleNormal="75" zoomScaleSheetLayoutView="75" workbookViewId="0">
      <selection activeCell="U31" sqref="U31"/>
    </sheetView>
  </sheetViews>
  <sheetFormatPr defaultColWidth="8.875" defaultRowHeight="16.5" x14ac:dyDescent="0.3"/>
  <cols>
    <col min="1" max="1" width="8.875" bestFit="1" customWidth="1"/>
    <col min="10" max="10" width="8.875" bestFit="1" customWidth="1"/>
    <col min="12" max="12" width="8.875" bestFit="1" customWidth="1"/>
    <col min="14" max="14" width="8.875" bestFit="1" customWidth="1"/>
    <col min="17" max="17" width="8.875" style="114"/>
  </cols>
  <sheetData>
    <row r="1" spans="1:16" ht="39" customHeight="1" x14ac:dyDescent="0.3">
      <c r="A1" s="155" t="s">
        <v>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P1" s="19"/>
    </row>
    <row r="2" spans="1:16" ht="20.25" x14ac:dyDescent="0.3">
      <c r="A2" s="158" t="s">
        <v>260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P2" s="19"/>
    </row>
    <row r="3" spans="1:16" ht="20.25" x14ac:dyDescent="0.3">
      <c r="A3" s="91"/>
      <c r="B3" s="157" t="s">
        <v>70</v>
      </c>
      <c r="C3" s="157"/>
      <c r="D3" s="157"/>
      <c r="E3" s="20"/>
      <c r="F3" s="157" t="s">
        <v>38</v>
      </c>
      <c r="G3" s="157"/>
      <c r="H3" s="20"/>
      <c r="I3" s="157" t="s">
        <v>70</v>
      </c>
      <c r="J3" s="157"/>
      <c r="K3" s="157"/>
      <c r="L3" s="91"/>
      <c r="P3" s="19"/>
    </row>
    <row r="4" spans="1:16" x14ac:dyDescent="0.3">
      <c r="P4" s="19"/>
    </row>
    <row r="5" spans="1:16" x14ac:dyDescent="0.3">
      <c r="A5" s="10" t="s">
        <v>212</v>
      </c>
      <c r="B5" s="10" t="s">
        <v>235</v>
      </c>
      <c r="C5" s="10" t="s">
        <v>218</v>
      </c>
      <c r="D5" s="10"/>
      <c r="E5" s="10"/>
      <c r="F5" s="10"/>
      <c r="G5" s="10"/>
      <c r="H5" s="10"/>
      <c r="I5" s="10"/>
      <c r="J5" s="10" t="s">
        <v>218</v>
      </c>
      <c r="K5" s="10" t="s">
        <v>235</v>
      </c>
      <c r="L5" s="10" t="s">
        <v>212</v>
      </c>
      <c r="P5" s="19"/>
    </row>
    <row r="6" spans="1:16" x14ac:dyDescent="0.3">
      <c r="A6" s="159">
        <v>1</v>
      </c>
      <c r="B6" s="159" t="str">
        <f>VLOOKUP(A6,$N$11:$P$18,2,FALSE)</f>
        <v>이천시</v>
      </c>
      <c r="C6" s="159" t="str">
        <f>VLOOKUP(A6,$N$11:$P$18,3,FALSE)</f>
        <v>한기방</v>
      </c>
      <c r="D6" s="21"/>
      <c r="J6" s="160" t="str">
        <f>VLOOKUP(L6,$N$10:$P$22,3,FALSE)</f>
        <v>이희업</v>
      </c>
      <c r="K6" s="160" t="str">
        <f>VLOOKUP(L6,$N$10:P17,2,FALSE)</f>
        <v>이천시</v>
      </c>
      <c r="L6" s="160">
        <v>3</v>
      </c>
      <c r="P6" s="19"/>
    </row>
    <row r="7" spans="1:16" x14ac:dyDescent="0.3">
      <c r="A7" s="159"/>
      <c r="B7" s="159"/>
      <c r="C7" s="159"/>
      <c r="D7" s="22"/>
      <c r="F7" s="165" t="s">
        <v>231</v>
      </c>
      <c r="G7" s="166"/>
      <c r="I7" s="23"/>
      <c r="J7" s="161"/>
      <c r="K7" s="161"/>
      <c r="L7" s="161"/>
      <c r="P7" s="19"/>
    </row>
    <row r="8" spans="1:16" ht="15" customHeight="1" x14ac:dyDescent="0.3">
      <c r="A8" s="163" t="s">
        <v>306</v>
      </c>
      <c r="B8" s="163"/>
      <c r="C8" s="163"/>
      <c r="D8" s="25"/>
      <c r="F8" s="167"/>
      <c r="G8" s="168"/>
      <c r="I8" s="26"/>
      <c r="J8" s="162" t="s">
        <v>310</v>
      </c>
      <c r="K8" s="162"/>
      <c r="L8" s="162"/>
      <c r="P8" s="19"/>
    </row>
    <row r="9" spans="1:16" x14ac:dyDescent="0.3">
      <c r="A9" s="164"/>
      <c r="B9" s="164"/>
      <c r="C9" s="164"/>
      <c r="D9" s="25"/>
      <c r="E9" s="23"/>
      <c r="F9" s="167"/>
      <c r="G9" s="168"/>
      <c r="H9" s="27"/>
      <c r="I9" s="26"/>
      <c r="J9" s="162"/>
      <c r="K9" s="162"/>
      <c r="L9" s="162"/>
      <c r="P9" s="19"/>
    </row>
    <row r="10" spans="1:16" x14ac:dyDescent="0.3">
      <c r="A10" s="159">
        <v>2</v>
      </c>
      <c r="B10" s="159" t="str">
        <f>VLOOKUP(A10,$N$11:$P$18,2,FALSE)</f>
        <v>이천시</v>
      </c>
      <c r="C10" s="159" t="str">
        <f>VLOOKUP(A10,$N$11:$P$18,3,FALSE)</f>
        <v>윤택원</v>
      </c>
      <c r="D10" s="31"/>
      <c r="F10" s="169"/>
      <c r="G10" s="170"/>
      <c r="H10" s="25"/>
      <c r="I10" s="21"/>
      <c r="J10" s="160" t="str">
        <f>VLOOKUP(L10,$N$10:$P$22,3,FALSE)</f>
        <v>김주영</v>
      </c>
      <c r="K10" s="160" t="str">
        <f>VLOOKUP(L10,$N$10:P21,2,FALSE)</f>
        <v>양평군</v>
      </c>
      <c r="L10" s="160">
        <v>4</v>
      </c>
      <c r="N10" s="16" t="s">
        <v>234</v>
      </c>
      <c r="O10" s="16" t="s">
        <v>228</v>
      </c>
      <c r="P10" s="16" t="s">
        <v>207</v>
      </c>
    </row>
    <row r="11" spans="1:16" x14ac:dyDescent="0.3">
      <c r="A11" s="159"/>
      <c r="B11" s="159"/>
      <c r="C11" s="159"/>
      <c r="D11" s="23"/>
      <c r="F11" s="171" t="s">
        <v>301</v>
      </c>
      <c r="G11" s="172"/>
      <c r="J11" s="161"/>
      <c r="K11" s="161"/>
      <c r="L11" s="161"/>
      <c r="N11" s="16">
        <v>4</v>
      </c>
      <c r="O11" s="118" t="s">
        <v>90</v>
      </c>
      <c r="P11" s="118" t="s">
        <v>167</v>
      </c>
    </row>
    <row r="12" spans="1:16" ht="17.100000000000001" customHeight="1" x14ac:dyDescent="0.3">
      <c r="F12" s="172"/>
      <c r="G12" s="172"/>
      <c r="K12" s="10"/>
      <c r="L12" s="10"/>
      <c r="N12" s="16">
        <v>2</v>
      </c>
      <c r="O12" s="118" t="s">
        <v>120</v>
      </c>
      <c r="P12" s="118" t="s">
        <v>158</v>
      </c>
    </row>
    <row r="13" spans="1:16" x14ac:dyDescent="0.3">
      <c r="N13" s="16">
        <v>3</v>
      </c>
      <c r="O13" s="118" t="s">
        <v>120</v>
      </c>
      <c r="P13" s="118" t="s">
        <v>171</v>
      </c>
    </row>
    <row r="14" spans="1:16" x14ac:dyDescent="0.3">
      <c r="N14" s="16">
        <v>1</v>
      </c>
      <c r="O14" s="118" t="s">
        <v>120</v>
      </c>
      <c r="P14" s="118" t="s">
        <v>159</v>
      </c>
    </row>
    <row r="15" spans="1:16" x14ac:dyDescent="0.3">
      <c r="F15" s="144"/>
      <c r="G15" s="145"/>
      <c r="N15" s="16"/>
      <c r="O15" s="118"/>
      <c r="P15" s="118"/>
    </row>
    <row r="16" spans="1:16" ht="17.100000000000001" customHeight="1" x14ac:dyDescent="0.3">
      <c r="F16" s="145"/>
      <c r="G16" s="145"/>
      <c r="N16" s="16"/>
      <c r="O16" s="118"/>
      <c r="P16" s="118"/>
    </row>
    <row r="17" spans="13:16" x14ac:dyDescent="0.3">
      <c r="N17" s="16"/>
      <c r="O17" s="118"/>
      <c r="P17" s="118"/>
    </row>
    <row r="18" spans="13:16" x14ac:dyDescent="0.3">
      <c r="N18" s="119"/>
      <c r="O18" s="16"/>
      <c r="P18" s="16"/>
    </row>
    <row r="19" spans="13:16" x14ac:dyDescent="0.3">
      <c r="M19" s="10"/>
      <c r="N19" s="10"/>
      <c r="O19" s="10"/>
      <c r="P19" s="19"/>
    </row>
    <row r="21" spans="13:16" ht="15" customHeight="1" x14ac:dyDescent="0.3"/>
  </sheetData>
  <mergeCells count="21">
    <mergeCell ref="A6:A7"/>
    <mergeCell ref="B6:B7"/>
    <mergeCell ref="C6:C7"/>
    <mergeCell ref="L10:L11"/>
    <mergeCell ref="L6:L7"/>
    <mergeCell ref="J8:L9"/>
    <mergeCell ref="A8:C9"/>
    <mergeCell ref="J6:J7"/>
    <mergeCell ref="K6:K7"/>
    <mergeCell ref="J10:J11"/>
    <mergeCell ref="K10:K11"/>
    <mergeCell ref="A10:A11"/>
    <mergeCell ref="B10:B11"/>
    <mergeCell ref="C10:C11"/>
    <mergeCell ref="F7:G10"/>
    <mergeCell ref="F11:G12"/>
    <mergeCell ref="A1:L1"/>
    <mergeCell ref="B3:D3"/>
    <mergeCell ref="F3:G3"/>
    <mergeCell ref="I3:K3"/>
    <mergeCell ref="A2:L2"/>
  </mergeCells>
  <phoneticPr fontId="27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734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33</vt:i4>
      </vt:variant>
    </vt:vector>
  </HeadingPairs>
  <TitlesOfParts>
    <vt:vector size="33" baseType="lpstr">
      <vt:lpstr>조정(전체)</vt:lpstr>
      <vt:lpstr>조정(지적1조-여자개인)</vt:lpstr>
      <vt:lpstr>조정(지적2조-여자개인)</vt:lpstr>
      <vt:lpstr>조정(지적1조-남자개인)</vt:lpstr>
      <vt:lpstr>조정(지적2조-남자개인)</vt:lpstr>
      <vt:lpstr>조정(지적3조-남자개인)</vt:lpstr>
      <vt:lpstr>조정(시각-여자개인)</vt:lpstr>
      <vt:lpstr>조정(시각1조-남자개인)</vt:lpstr>
      <vt:lpstr>조정(시각2조-남자개인)</vt:lpstr>
      <vt:lpstr>조정(지적 결승-여자개인)</vt:lpstr>
      <vt:lpstr>조정(지적 결승-남자개인)</vt:lpstr>
      <vt:lpstr>조정(시각 결승-여자개인)</vt:lpstr>
      <vt:lpstr>조정(시각 결승-남자개인)</vt:lpstr>
      <vt:lpstr>조정(시각결승-2인단체)</vt:lpstr>
      <vt:lpstr>조정(지적결승1조-2인단체)</vt:lpstr>
      <vt:lpstr>조정(지적결승2조-2인단체)</vt:lpstr>
      <vt:lpstr>조정(시각결승-4인단체)</vt:lpstr>
      <vt:lpstr>조정(지적결승1조-4인단체)</vt:lpstr>
      <vt:lpstr>조정(지적2조-4인단체)</vt:lpstr>
      <vt:lpstr>축구</vt:lpstr>
      <vt:lpstr>테니스(남자단식)</vt:lpstr>
      <vt:lpstr>테니스(남자복식)</vt:lpstr>
      <vt:lpstr>테니스(남자단체전)</vt:lpstr>
      <vt:lpstr>파크골프(개인전 타임테이블)</vt:lpstr>
      <vt:lpstr>파크골프(남자-2인조)</vt:lpstr>
      <vt:lpstr>파크골프(여자-2인조)</vt:lpstr>
      <vt:lpstr>e스포츠(지적-FC온라인)</vt:lpstr>
      <vt:lpstr>e스포츠(지적-리그오브레전드)</vt:lpstr>
      <vt:lpstr>e스포츠(지적-닌텐도테니스)</vt:lpstr>
      <vt:lpstr>e스포츠(지적-닌텐도볼링)</vt:lpstr>
      <vt:lpstr>e스포츠(지체-FC온라인)</vt:lpstr>
      <vt:lpstr>e스포츠(지체-닌텐도볼링)</vt:lpstr>
      <vt:lpstr>e스포츠(지체-닌텐도테니스)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지혜 이</cp:lastModifiedBy>
  <cp:revision>42</cp:revision>
  <cp:lastPrinted>2018-04-18T08:03:08Z</cp:lastPrinted>
  <dcterms:created xsi:type="dcterms:W3CDTF">2016-04-15T00:30:15Z</dcterms:created>
  <dcterms:modified xsi:type="dcterms:W3CDTF">2026-04-06T06:40:13Z</dcterms:modified>
  <cp:version>1100.0100.01</cp:version>
</cp:coreProperties>
</file>